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OC-321-EN-D01\Documents\Постановления\2025\"/>
    </mc:Choice>
  </mc:AlternateContent>
  <bookViews>
    <workbookView xWindow="11040" yWindow="360" windowWidth="17235" windowHeight="8715"/>
  </bookViews>
  <sheets>
    <sheet name="1-ИП ТС" sheetId="1" r:id="rId1"/>
    <sheet name="2-ИП ТС" sheetId="9" r:id="rId2"/>
    <sheet name="3-ИП ТС" sheetId="10" r:id="rId3"/>
    <sheet name="4-ИП ТС" sheetId="11" r:id="rId4"/>
    <sheet name="5-ИП ТС" sheetId="12" r:id="rId5"/>
  </sheets>
  <definedNames>
    <definedName name="_xlnm.Print_Area" localSheetId="0">'1-ИП ТС'!$A$1:$C$22</definedName>
    <definedName name="_xlnm.Print_Area" localSheetId="2">'3-ИП ТС'!$A$1:$J$18</definedName>
    <definedName name="_xlnm.Print_Area" localSheetId="3">'4-ИП ТС'!$A$1:$V$10</definedName>
    <definedName name="_xlnm.Print_Area" localSheetId="4">'5-ИП ТС'!$A$1:$I$24</definedName>
  </definedNames>
  <calcPr calcId="162913"/>
</workbook>
</file>

<file path=xl/calcChain.xml><?xml version="1.0" encoding="utf-8"?>
<calcChain xmlns="http://schemas.openxmlformats.org/spreadsheetml/2006/main">
  <c r="E11" i="12" l="1"/>
  <c r="C11" i="12" s="1"/>
  <c r="E10" i="12"/>
  <c r="C10" i="12" s="1"/>
  <c r="H9" i="12"/>
  <c r="H24" i="12" s="1"/>
  <c r="G9" i="12"/>
  <c r="G24" i="12" s="1"/>
  <c r="F9" i="12"/>
  <c r="F24" i="12" s="1"/>
  <c r="C9" i="12" l="1"/>
  <c r="C24" i="12" s="1"/>
  <c r="E9" i="12"/>
  <c r="E24" i="12" s="1"/>
  <c r="AK18" i="9" l="1"/>
  <c r="AJ18" i="9"/>
  <c r="AI18" i="9"/>
  <c r="AH18" i="9"/>
  <c r="AG18" i="9"/>
  <c r="AF18" i="9"/>
  <c r="AE18" i="9"/>
  <c r="AD18" i="9"/>
  <c r="AC18" i="9"/>
  <c r="Z18" i="9"/>
  <c r="T18" i="9"/>
  <c r="AK17" i="9"/>
  <c r="AJ17" i="9"/>
  <c r="AI17" i="9"/>
  <c r="AH17" i="9"/>
  <c r="AG17" i="9"/>
  <c r="AF17" i="9"/>
  <c r="AE17" i="9"/>
  <c r="AD17" i="9"/>
  <c r="AC17" i="9"/>
  <c r="Z17" i="9"/>
  <c r="T17" i="9"/>
  <c r="AA16" i="9"/>
  <c r="AA17" i="9" s="1"/>
  <c r="Y16" i="9"/>
  <c r="Y17" i="9" s="1"/>
  <c r="X16" i="9"/>
  <c r="X18" i="9" s="1"/>
  <c r="W16" i="9"/>
  <c r="W17" i="9" s="1"/>
  <c r="V16" i="9"/>
  <c r="V18" i="9" s="1"/>
  <c r="S15" i="9"/>
  <c r="S16" i="9" s="1"/>
  <c r="F12" i="9"/>
  <c r="C12" i="9"/>
  <c r="V17" i="9" l="1"/>
  <c r="X17" i="9"/>
  <c r="AA18" i="9"/>
  <c r="S17" i="9"/>
  <c r="S18" i="9"/>
  <c r="W18" i="9"/>
  <c r="Y18" i="9"/>
  <c r="U15" i="9"/>
  <c r="U16" i="9" l="1"/>
  <c r="AB16" i="9"/>
  <c r="AB18" i="9" l="1"/>
  <c r="AB17" i="9"/>
  <c r="U17" i="9"/>
  <c r="U18" i="9"/>
</calcChain>
</file>

<file path=xl/sharedStrings.xml><?xml version="1.0" encoding="utf-8"?>
<sst xmlns="http://schemas.openxmlformats.org/spreadsheetml/2006/main" count="343" uniqueCount="193">
  <si>
    <t>Приложение</t>
  </si>
  <si>
    <t>Инвестиционная программа организации, осуществляющей 
регулируемые виды деятельности в сфере теплоснабжения</t>
  </si>
  <si>
    <t>№ 1-ИП ТС</t>
  </si>
  <si>
    <t>Местонахождение регулируемой организации</t>
  </si>
  <si>
    <t>Сроки реализации инвестиционной программы</t>
  </si>
  <si>
    <t>Контакты ответственных за разработку инвестиционной программы лиц</t>
  </si>
  <si>
    <t>Наименование исполнительного органа субъекта Российской Федерации или органа местного самоуправления, утвердившего инвестиционную программу</t>
  </si>
  <si>
    <t>Местонахождение исполнительного органа субъекта Российской Федерации или органа местного самоуправления, утвердившего инвестиционную программу</t>
  </si>
  <si>
    <t>Должностное лицо уполномоченного ответственного органа, утвердившее инвестиционную программу</t>
  </si>
  <si>
    <t>Контакты ответственных за утверждение инвестиционной программы лиц</t>
  </si>
  <si>
    <t>Наименование органа местного самоуправления, согласовавшего инвестиционную программу</t>
  </si>
  <si>
    <t>Местонахождение органа местного самоуправления, согласовавшего инвестиционную программу</t>
  </si>
  <si>
    <t>Должностное лицо уполномоченного ответственного органа, согласовавшее инвестиционную программу</t>
  </si>
  <si>
    <t>Контакты ответственных за согласование инвестиционной программы лиц</t>
  </si>
  <si>
    <t>Наименование регулируемой организации, 
в отношении которой разрабатывается инвестиционная программа в сфере теплоснабжения</t>
  </si>
  <si>
    <t>Лицо, ответственное за разработку 
инвестиционной программы</t>
  </si>
  <si>
    <t>№ 2-ИП ТС</t>
  </si>
  <si>
    <t>Инвестиционная программа</t>
  </si>
  <si>
    <t>№ п/п</t>
  </si>
  <si>
    <t>Кадастровый номер объекта (участка объекта)</t>
  </si>
  <si>
    <t>Вид объекта</t>
  </si>
  <si>
    <t>Описание и место расположения объекта</t>
  </si>
  <si>
    <t>Условный диаметр, мм</t>
  </si>
  <si>
    <t>6.1</t>
  </si>
  <si>
    <t>6.2</t>
  </si>
  <si>
    <t>Пропускная способность, т/ч</t>
  </si>
  <si>
    <t>6.3</t>
  </si>
  <si>
    <t>Способ прокладки</t>
  </si>
  <si>
    <t>6.4</t>
  </si>
  <si>
    <t>Тепловая нагрузка, Гкал/ч</t>
  </si>
  <si>
    <t>6.5</t>
  </si>
  <si>
    <t>7.1</t>
  </si>
  <si>
    <t>7.2</t>
  </si>
  <si>
    <t>7.3</t>
  </si>
  <si>
    <t>7.4</t>
  </si>
  <si>
    <t>7.5</t>
  </si>
  <si>
    <t>8</t>
  </si>
  <si>
    <t>9</t>
  </si>
  <si>
    <t>10.4</t>
  </si>
  <si>
    <t>10.1</t>
  </si>
  <si>
    <t>10.2</t>
  </si>
  <si>
    <t>10.3</t>
  </si>
  <si>
    <t>ПИР</t>
  </si>
  <si>
    <t>СМР</t>
  </si>
  <si>
    <t>10.5</t>
  </si>
  <si>
    <t>10.6</t>
  </si>
  <si>
    <t>10.7</t>
  </si>
  <si>
    <t>10.8</t>
  </si>
  <si>
    <t>11.1</t>
  </si>
  <si>
    <t>11.2</t>
  </si>
  <si>
    <t>11.3</t>
  </si>
  <si>
    <t>11.4</t>
  </si>
  <si>
    <t>11.5.1</t>
  </si>
  <si>
    <t>11.5.2</t>
  </si>
  <si>
    <t>11.10</t>
  </si>
  <si>
    <t>Бюджетные средства по каждой системе централизованного теплоснабжения с выделением расходов концедента на строительство, модернизацию и (или) реконструкцию объекта концессионного соглашения по каждой системе централизованного теплоснабжения при наличии таких расходов (стр. 4 ФП)</t>
  </si>
  <si>
    <t>11.9</t>
  </si>
  <si>
    <t>11.6</t>
  </si>
  <si>
    <t>11.7</t>
  </si>
  <si>
    <t>11.8</t>
  </si>
  <si>
    <t>Тепловая сеть</t>
  </si>
  <si>
    <t>до реализации мероприятия</t>
  </si>
  <si>
    <t>после реализации мероприятия</t>
  </si>
  <si>
    <t>Наименование и значение показателя</t>
  </si>
  <si>
    <t>в том числе:</t>
  </si>
  <si>
    <t>Плановые расходы</t>
  </si>
  <si>
    <t>Финансирование, в т.ч. по годам</t>
  </si>
  <si>
    <t>Расходы на реализацию мероприятий в прогнозных ценах, тыс. руб. без НДС</t>
  </si>
  <si>
    <t>Расшифровка источников финансирования инвестиционной программы, тыс. руб. без НДС</t>
  </si>
  <si>
    <t>3.2. Реконструкция или модернизация существующих объектов системы централизованного теплоснабжения, за исключением тепловых сетей</t>
  </si>
  <si>
    <t>Всего по группе 3</t>
  </si>
  <si>
    <t>ИТОГО по программе</t>
  </si>
  <si>
    <t>№ 3-ИП ТС</t>
  </si>
  <si>
    <t>Наименование показателя</t>
  </si>
  <si>
    <t>Удельный расход условного топлива на выработку единицы тепловой энергии и (или) теплоносителя</t>
  </si>
  <si>
    <t>Объем присоединяемой тепловой нагрузки новых потребителей</t>
  </si>
  <si>
    <t>Процент износа объектов системы теплоснабжения с выделением процента износа объектов, существующих на начало реализации инвестиционной программы</t>
  </si>
  <si>
    <t>Ед. изм.</t>
  </si>
  <si>
    <t>Гкал/ч</t>
  </si>
  <si>
    <t>%</t>
  </si>
  <si>
    <t>Гкал в год</t>
  </si>
  <si>
    <t>% от полезного отпуска тепловой энергии</t>
  </si>
  <si>
    <t>тонн в год для воды</t>
  </si>
  <si>
    <t>куб. м для пара</t>
  </si>
  <si>
    <t>Фактические значения</t>
  </si>
  <si>
    <t>Текущее значение</t>
  </si>
  <si>
    <t>Плановые значения</t>
  </si>
  <si>
    <t>в т.ч. по годам реализации</t>
  </si>
  <si>
    <t>№ 4-ИП ТС</t>
  </si>
  <si>
    <t>Показатели энергетической эффективности</t>
  </si>
  <si>
    <t>Показатели надежности</t>
  </si>
  <si>
    <t>№ 5-ИП ТС</t>
  </si>
  <si>
    <t>Источники финансирования</t>
  </si>
  <si>
    <t>достигнутая в результате реализации мероприятий инвестиционной программы</t>
  </si>
  <si>
    <t>2.</t>
  </si>
  <si>
    <t>Иные собственные средства, за исключением средств, указанных в разделе 1</t>
  </si>
  <si>
    <t>кредиты</t>
  </si>
  <si>
    <t>займы организаций</t>
  </si>
  <si>
    <t>Всего</t>
  </si>
  <si>
    <t>Экономия расходов</t>
  </si>
  <si>
    <t>Год начала реализации мероприятия</t>
  </si>
  <si>
    <t>Год окончания реализации мероприятия</t>
  </si>
  <si>
    <t>Группа 3. Реконструкция или модернизация существующих объектов в целях снижения уровня износа существующих объектов и (или) поставки энергии от разных источников</t>
  </si>
  <si>
    <t>финансист-аналитик Павлова М.В.</t>
  </si>
  <si>
    <t>Замена теплообменного оборудования</t>
  </si>
  <si>
    <t>1.</t>
  </si>
  <si>
    <t>Общество с ограниченной ответственностью «Промконсервы»</t>
  </si>
  <si>
    <t xml:space="preserve">214015, г. Смоленск, ул. Парковая, д. 2.
216790, Смоленская обл., г. Рудня, поселок Молкомбината </t>
  </si>
  <si>
    <t>2026-2028 гг.</t>
  </si>
  <si>
    <t>8-(48141)-5-12-04</t>
  </si>
  <si>
    <t>Министерство жилищно-коммунального хозяйства, энергетики и тарифной политики Смоленской области</t>
  </si>
  <si>
    <t>214000, г. Смоленск, ул. Октябрьской Революции, д. 14а</t>
  </si>
  <si>
    <t>8-(4812)-65-56-31</t>
  </si>
  <si>
    <t>Администрация муниципального образования «Руднянский муниципальный округ» Смоленской области</t>
  </si>
  <si>
    <t xml:space="preserve">216790, Смоленская область, Руднянский муниципальный округ, г. Рудня, ул. Киреева, д. 93 </t>
  </si>
  <si>
    <t>8-(48141)-5-20-36</t>
  </si>
  <si>
    <t>в сфере теплоснабжения на 2026-2028 годы</t>
  </si>
  <si>
    <t>№
п/п</t>
  </si>
  <si>
    <t xml:space="preserve"> Наименование мероприятий</t>
  </si>
  <si>
    <t xml:space="preserve">Основные технические характеристики </t>
  </si>
  <si>
    <t>Профинан-
сировано к 2026 году</t>
  </si>
  <si>
    <t>Остаток финанси-
рования</t>
  </si>
  <si>
    <t>Аморти-зация 
(стр. 1.1 ФП)</t>
  </si>
  <si>
    <t>Прибыль, направлен-ная на инвестиции (стр. 1.2 ФП)</t>
  </si>
  <si>
    <t>Средства, полученные за счет платы за подключение (стр. 1.3 ФП)</t>
  </si>
  <si>
    <t>Прочие собствен-ные средства (стр. 1.4 ФП)</t>
  </si>
  <si>
    <t>Расходы на оплату лизинговых платежей по договору финансовой аренды  (лизинга) (стр. 1.6 ФП)</t>
  </si>
  <si>
    <t>Иные собственные средства (стр. 2 ФП)</t>
  </si>
  <si>
    <t>Привлеченные средства на возвратной основе (стр. 23 ФП)</t>
  </si>
  <si>
    <t>Прочие источники финансирования (стр. 5 ФП)</t>
  </si>
  <si>
    <t>в результате реализации мероприятий инвести-ционной программы</t>
  </si>
  <si>
    <t>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</t>
  </si>
  <si>
    <t>Протяженность (в однотрубном исчислении), км</t>
  </si>
  <si>
    <t>3.2.1.</t>
  </si>
  <si>
    <t xml:space="preserve"> -</t>
  </si>
  <si>
    <t>Всего по разделу 3.2</t>
  </si>
  <si>
    <r>
      <t xml:space="preserve">Паспорт инвестиционной программы организации, осуществляющей
регулируемые виды деятельности в сфере теплоснабжения
</t>
    </r>
    <r>
      <rPr>
        <u/>
        <sz val="14"/>
        <rFont val="Times New Roman"/>
        <family val="1"/>
        <charset val="204"/>
      </rPr>
      <t>общества с ограниченной ответственностью «Промконсервы»</t>
    </r>
    <r>
      <rPr>
        <sz val="14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(наименование регулируемой организации)</t>
    </r>
  </si>
  <si>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«Промконсервы»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</si>
  <si>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Удельный расход электрической энергии на транспортировку теплоносителя</t>
  </si>
  <si>
    <r>
      <t>кВт·ч/м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</si>
  <si>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 xml:space="preserve">т у.т./Гкал </t>
  </si>
  <si>
    <r>
      <t>т у.т./м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</si>
  <si>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3.</t>
  </si>
  <si>
    <t>4.</t>
  </si>
  <si>
    <t>5.</t>
  </si>
  <si>
    <t>Потери тепловой энергии при передаче тепловой энергии по тепловым сетям</t>
  </si>
  <si>
    <t>6.</t>
  </si>
  <si>
    <t>Потери теплоносителя при передаче тепловой энергии по тепловым сетям</t>
  </si>
  <si>
    <t>7.</t>
  </si>
  <si>
    <t>Показатели, характеризующие снижение негативного воздействия  на окружающую среду в соответствии с подпунктом «ж» пункта 10 Правил согласования и утверждения инвестиционных программ организаций, осуществляющих регулируемые виды деятельности в сфере теплоснабжения, а также требований к составу и содержанию таких программ (за исключением таких программ, утверждаемых в соответствии с законодательством Российской Федерации об электроэнергетики), утвержденных постановлением Правительства Российской Федерации от 5 мая 2024 г. № 410</t>
  </si>
  <si>
    <r>
      <t xml:space="preserve">Плановые значения
показателей, достижение которых предусмотрено в результате
реализации мероприятий инвестиционной программы
</t>
    </r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«Промконсервы»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</si>
  <si>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 xml:space="preserve">Наименование объекта </t>
  </si>
  <si>
    <t>Количество прекращений подачи тепловой энергии, теплоносителя в результате технологических нарушений на тепловых сетях на 1 км тепловых сетей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</si>
  <si>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 Гкал/час установленной мощности</t>
  </si>
  <si>
    <t>Удельный расход топлива на производство единицы тепловой энергии, отпускаемой с коллекторов источников тепловой энергии (для организаций, эксплуатирующих объекты теплоснабжения на основании концессионного соглашения дополнительно указываются по каждому объекту теплоснабжения)</t>
  </si>
  <si>
    <t>Отношение величины технологических потерь тепловой энергии, теплоносителя к материальной характеристике тепловой сети</t>
  </si>
  <si>
    <t>Величина технологических потерь при передаче тепловой энергии, теплоносителя по тепловым сетям (для организаций, эксплуатирующих объекты теплоснабжения на основании концессионного соглашения дополнительно указываются по каждому участку тепловой сети)</t>
  </si>
  <si>
    <t>Плановое значение</t>
  </si>
  <si>
    <r>
      <t xml:space="preserve">Показатели
надежности и энергетической эффективности объектов централизованного теплоснабжения
</t>
    </r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«Промконсервы»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</si>
  <si>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Расходы на реализацию инвестиционной программы (тыс. руб. без НДС) (с использованием прогнозных индексов цен)</t>
  </si>
  <si>
    <t>По мероприятиям согласно Форме                    № 2-ИП ТС</t>
  </si>
  <si>
    <t>по видам деятельности</t>
  </si>
  <si>
    <t xml:space="preserve"> по годам реализации инвестпрограммы</t>
  </si>
  <si>
    <t>производство тепловой энергии</t>
  </si>
  <si>
    <t>передача тепловой энергии</t>
  </si>
  <si>
    <t>Собственные средства:</t>
  </si>
  <si>
    <t xml:space="preserve">1.1. </t>
  </si>
  <si>
    <t>амортизационные отчисления с выделением результатов переоценки основных средств и нематериальных активов</t>
  </si>
  <si>
    <t>п. 3.2.1</t>
  </si>
  <si>
    <t>1.2.</t>
  </si>
  <si>
    <t>расходы на капитальные вложения (инвестиции), финансируемые за счет нормативной прибыли, учитываемой в необходимой валовой выручке</t>
  </si>
  <si>
    <t>1.3.</t>
  </si>
  <si>
    <t>экономия расходов:</t>
  </si>
  <si>
    <t>1.3.1.</t>
  </si>
  <si>
    <t xml:space="preserve">1.3.2. </t>
  </si>
  <si>
    <t>1.4.</t>
  </si>
  <si>
    <t>плата за подключение (технологическое присоединение) к системам централизованного теплоснабжения (раздельно по каждой системе, если регулируемая организация эксплуатирует несколько таких систем)</t>
  </si>
  <si>
    <t>1.5.</t>
  </si>
  <si>
    <t>расходы на уплату лизинговых платежей по договору финансовой аренды (лизинга)</t>
  </si>
  <si>
    <t>Средства, привлеченные на возвратной основе:</t>
  </si>
  <si>
    <t>3.1.</t>
  </si>
  <si>
    <t>3.2.</t>
  </si>
  <si>
    <t>3.3.</t>
  </si>
  <si>
    <t>прочие привлеченные средства (привлеченные заемные средства из Фонда развития территорий)</t>
  </si>
  <si>
    <t>Бюджетное финансирование</t>
  </si>
  <si>
    <t>Прочие источники  финансирования, 
в т.ч. лизинг</t>
  </si>
  <si>
    <r>
      <t xml:space="preserve">Финансовый план
</t>
    </r>
    <r>
      <rPr>
        <u/>
        <sz val="14"/>
        <color indexed="8"/>
        <rFont val="Times New Roman"/>
        <family val="1"/>
        <charset val="204"/>
      </rPr>
      <t>общества с ограниченной ответственностью «Промконсервы»</t>
    </r>
    <r>
      <rPr>
        <sz val="14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(наименование регулируемой организации)</t>
    </r>
  </si>
  <si>
    <t>котельная</t>
  </si>
  <si>
    <t xml:space="preserve">Котельная, расположенная по адресу: Смоленская обл., г. Рудня, поселок Молкомбината </t>
  </si>
  <si>
    <t>Смоленская обл., г. Рудня, поселок Молкомбината</t>
  </si>
  <si>
    <t>Министр жилищно-коммунального хозяйства, энергетики и тарифной политики Смоленской области Борисов Н.И.</t>
  </si>
  <si>
    <t xml:space="preserve">Заместитель Главы муниципального образования «Руднянский муниципальный округ» Смоленской области - начальник управления по развитию территорий Силаева Т.П. </t>
  </si>
  <si>
    <t>к постановлению Министерства жилищно-коммунального хозяйства, энергетики и тарифной политики Смоленской области
от 09.06.2025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</si>
</sst>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00"/>
    <numFmt numFmtId="166" formatCode="#,##0.000"/>
  </numFmts>
  <fonts count="20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u/>
      <sz val="14"/>
      <name val="Times New Roman"/>
      <family val="1"/>
      <charset val="204"/>
    </font>
    <font>
      <sz val="12"/>
      <color indexed="8"/>
      <name val="Arial Narrow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0"/>
      <color indexed="8"/>
      <name val="Arial Cyr"/>
    </font>
    <font>
      <sz val="14"/>
      <color theme="1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6" fillId="0" borderId="0" xfId="0" applyFont="1" applyFill="1" applyBorder="1" applyAlignment="1">
      <alignment horizontal="left" vertical="top" wrapText="1"/>
    </xf>
    <xf numFmtId="0" fontId="8" fillId="0" borderId="0" xfId="0" applyFont="1" applyFill="1" applyAlignment="1" applyProtection="1">
      <alignment vertical="top" wrapText="1"/>
    </xf>
    <xf numFmtId="0" fontId="0" fillId="0" borderId="0" xfId="0" applyFill="1" applyProtection="1"/>
    <xf numFmtId="0" fontId="8" fillId="3" borderId="0" xfId="0" applyFont="1" applyFill="1" applyProtection="1"/>
    <xf numFmtId="0" fontId="0" fillId="3" borderId="0" xfId="0" applyFill="1" applyProtection="1"/>
    <xf numFmtId="0" fontId="6" fillId="0" borderId="0" xfId="0" applyFont="1" applyFill="1" applyBorder="1" applyAlignment="1">
      <alignment horizontal="right"/>
    </xf>
    <xf numFmtId="0" fontId="0" fillId="0" borderId="0" xfId="0" applyFill="1" applyBorder="1" applyProtection="1"/>
    <xf numFmtId="0" fontId="11" fillId="0" borderId="0" xfId="0" applyFont="1" applyFill="1" applyAlignment="1" applyProtection="1">
      <alignment vertical="center"/>
    </xf>
    <xf numFmtId="0" fontId="12" fillId="0" borderId="0" xfId="0" applyFont="1" applyFill="1" applyAlignment="1" applyProtection="1">
      <alignment vertical="center"/>
    </xf>
    <xf numFmtId="0" fontId="11" fillId="3" borderId="9" xfId="0" applyFont="1" applyFill="1" applyBorder="1" applyAlignment="1" applyProtection="1">
      <alignment horizontal="center" vertical="center" wrapText="1"/>
    </xf>
    <xf numFmtId="49" fontId="11" fillId="3" borderId="9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Protection="1"/>
    <xf numFmtId="0" fontId="12" fillId="0" borderId="0" xfId="0" applyFont="1" applyFill="1" applyProtection="1"/>
    <xf numFmtId="0" fontId="3" fillId="3" borderId="9" xfId="0" applyFont="1" applyFill="1" applyBorder="1" applyAlignment="1" applyProtection="1">
      <alignment horizontal="center" vertical="center" wrapText="1"/>
    </xf>
    <xf numFmtId="49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9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Protection="1"/>
    <xf numFmtId="0" fontId="0" fillId="2" borderId="0" xfId="0" applyFill="1" applyProtection="1"/>
    <xf numFmtId="0" fontId="11" fillId="3" borderId="9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right"/>
    </xf>
    <xf numFmtId="0" fontId="8" fillId="0" borderId="0" xfId="0" applyFont="1" applyFill="1" applyBorder="1" applyProtection="1"/>
    <xf numFmtId="0" fontId="11" fillId="0" borderId="9" xfId="0" applyFont="1" applyFill="1" applyBorder="1" applyAlignment="1" applyProtection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left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14" fillId="0" borderId="0" xfId="0" applyFont="1" applyFill="1" applyAlignment="1" applyProtection="1">
      <alignment vertical="center" wrapText="1"/>
    </xf>
    <xf numFmtId="0" fontId="14" fillId="0" borderId="0" xfId="0" applyFont="1" applyFill="1" applyAlignment="1" applyProtection="1">
      <alignment vertical="center"/>
    </xf>
    <xf numFmtId="0" fontId="9" fillId="0" borderId="0" xfId="0" applyFont="1" applyFill="1" applyAlignment="1" applyProtection="1">
      <alignment horizontal="right" vertical="center"/>
    </xf>
    <xf numFmtId="0" fontId="11" fillId="0" borderId="0" xfId="0" applyFont="1" applyFill="1" applyAlignment="1" applyProtection="1">
      <alignment vertical="top" wrapText="1"/>
    </xf>
    <xf numFmtId="0" fontId="15" fillId="0" borderId="0" xfId="0" applyFont="1" applyFill="1" applyAlignment="1" applyProtection="1">
      <alignment horizontal="center" vertical="top" wrapText="1"/>
    </xf>
    <xf numFmtId="0" fontId="11" fillId="0" borderId="14" xfId="0" applyFont="1" applyFill="1" applyBorder="1" applyAlignment="1" applyProtection="1">
      <alignment horizontal="center" vertical="center" wrapText="1"/>
    </xf>
    <xf numFmtId="1" fontId="11" fillId="0" borderId="14" xfId="0" applyNumberFormat="1" applyFont="1" applyFill="1" applyBorder="1" applyAlignment="1" applyProtection="1">
      <alignment horizontal="center" vertical="center" wrapText="1"/>
    </xf>
    <xf numFmtId="0" fontId="11" fillId="3" borderId="14" xfId="0" applyFont="1" applyFill="1" applyBorder="1" applyAlignment="1" applyProtection="1">
      <alignment horizontal="center" vertical="center" wrapText="1"/>
    </xf>
    <xf numFmtId="165" fontId="11" fillId="0" borderId="14" xfId="0" applyNumberFormat="1" applyFont="1" applyFill="1" applyBorder="1" applyAlignment="1" applyProtection="1">
      <alignment horizontal="center" vertical="center" wrapText="1"/>
    </xf>
    <xf numFmtId="0" fontId="11" fillId="3" borderId="26" xfId="0" applyFont="1" applyFill="1" applyBorder="1" applyAlignment="1" applyProtection="1">
      <alignment horizontal="center" vertical="center" wrapText="1"/>
    </xf>
    <xf numFmtId="164" fontId="11" fillId="0" borderId="14" xfId="0" applyNumberFormat="1" applyFont="1" applyFill="1" applyBorder="1" applyAlignment="1" applyProtection="1">
      <alignment horizontal="center" vertical="center" wrapText="1"/>
    </xf>
    <xf numFmtId="3" fontId="11" fillId="0" borderId="14" xfId="0" applyNumberFormat="1" applyFont="1" applyFill="1" applyBorder="1" applyAlignment="1" applyProtection="1">
      <alignment horizontal="center" vertical="center" wrapText="1"/>
    </xf>
    <xf numFmtId="164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27" xfId="0" applyFont="1" applyFill="1" applyBorder="1" applyAlignment="1" applyProtection="1">
      <alignment horizontal="center" vertical="center" wrapText="1"/>
    </xf>
    <xf numFmtId="164" fontId="11" fillId="3" borderId="14" xfId="0" applyNumberFormat="1" applyFont="1" applyFill="1" applyBorder="1" applyAlignment="1" applyProtection="1">
      <alignment horizontal="center" vertical="center" wrapText="1"/>
    </xf>
    <xf numFmtId="16" fontId="11" fillId="0" borderId="16" xfId="0" applyNumberFormat="1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4" fillId="0" borderId="0" xfId="0" applyFont="1" applyFill="1" applyAlignment="1" applyProtection="1">
      <alignment horizontal="left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164" fontId="11" fillId="0" borderId="0" xfId="0" applyNumberFormat="1" applyFont="1" applyFill="1" applyBorder="1" applyAlignment="1" applyProtection="1">
      <alignment horizontal="center" vertical="center" wrapText="1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vertical="center" wrapText="1"/>
    </xf>
    <xf numFmtId="0" fontId="11" fillId="0" borderId="26" xfId="0" applyFont="1" applyFill="1" applyBorder="1" applyAlignment="1" applyProtection="1">
      <alignment horizontal="center" vertical="center" wrapText="1"/>
    </xf>
    <xf numFmtId="166" fontId="11" fillId="0" borderId="9" xfId="0" applyNumberFormat="1" applyFont="1" applyFill="1" applyBorder="1" applyAlignment="1" applyProtection="1">
      <alignment horizontal="center" vertical="center" wrapText="1"/>
    </xf>
    <xf numFmtId="0" fontId="11" fillId="3" borderId="0" xfId="0" applyFont="1" applyFill="1"/>
    <xf numFmtId="0" fontId="17" fillId="3" borderId="0" xfId="0" applyFont="1" applyFill="1" applyAlignment="1" applyProtection="1">
      <alignment horizontal="center"/>
    </xf>
    <xf numFmtId="0" fontId="11" fillId="0" borderId="9" xfId="0" applyFont="1" applyFill="1" applyBorder="1" applyAlignment="1" applyProtection="1">
      <alignment horizontal="center" vertical="center"/>
    </xf>
    <xf numFmtId="0" fontId="0" fillId="3" borderId="0" xfId="0" applyFont="1" applyFill="1" applyProtection="1"/>
    <xf numFmtId="4" fontId="11" fillId="0" borderId="9" xfId="0" applyNumberFormat="1" applyFont="1" applyFill="1" applyBorder="1" applyAlignment="1" applyProtection="1">
      <alignment horizontal="center" vertical="center"/>
    </xf>
    <xf numFmtId="3" fontId="11" fillId="0" borderId="9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right"/>
    </xf>
    <xf numFmtId="164" fontId="8" fillId="0" borderId="0" xfId="0" applyNumberFormat="1" applyFont="1" applyFill="1" applyAlignment="1" applyProtection="1">
      <alignment vertical="top" wrapText="1"/>
    </xf>
    <xf numFmtId="0" fontId="11" fillId="3" borderId="20" xfId="0" applyFont="1" applyFill="1" applyBorder="1" applyAlignment="1" applyProtection="1">
      <alignment horizontal="left" vertical="center" wrapText="1"/>
    </xf>
    <xf numFmtId="166" fontId="11" fillId="3" borderId="14" xfId="0" applyNumberFormat="1" applyFont="1" applyFill="1" applyBorder="1" applyAlignment="1" applyProtection="1">
      <alignment horizontal="center" vertical="center" wrapText="1"/>
    </xf>
    <xf numFmtId="49" fontId="11" fillId="3" borderId="20" xfId="0" applyNumberFormat="1" applyFont="1" applyFill="1" applyBorder="1" applyAlignment="1" applyProtection="1">
      <alignment horizontal="left" vertical="center" wrapText="1"/>
    </xf>
    <xf numFmtId="0" fontId="15" fillId="3" borderId="9" xfId="0" applyFont="1" applyFill="1" applyBorder="1" applyAlignment="1" applyProtection="1">
      <alignment horizontal="center" vertical="center" wrapText="1"/>
    </xf>
    <xf numFmtId="0" fontId="15" fillId="3" borderId="20" xfId="0" applyFont="1" applyFill="1" applyBorder="1" applyAlignment="1" applyProtection="1">
      <alignment horizontal="left" vertical="center" wrapText="1"/>
    </xf>
    <xf numFmtId="166" fontId="15" fillId="3" borderId="14" xfId="0" applyNumberFormat="1" applyFont="1" applyFill="1" applyBorder="1" applyAlignment="1" applyProtection="1">
      <alignment horizontal="center" vertical="center" wrapText="1"/>
    </xf>
    <xf numFmtId="0" fontId="0" fillId="4" borderId="0" xfId="0" applyFill="1" applyProtection="1"/>
    <xf numFmtId="0" fontId="15" fillId="3" borderId="0" xfId="0" applyFont="1" applyFill="1" applyBorder="1" applyAlignment="1" applyProtection="1">
      <alignment horizontal="center" vertical="center" wrapText="1"/>
    </xf>
    <xf numFmtId="0" fontId="15" fillId="3" borderId="0" xfId="0" applyFont="1" applyFill="1" applyBorder="1" applyAlignment="1" applyProtection="1">
      <alignment horizontal="left" vertical="center" wrapText="1"/>
    </xf>
    <xf numFmtId="164" fontId="15" fillId="3" borderId="0" xfId="0" applyNumberFormat="1" applyFont="1" applyFill="1" applyBorder="1" applyAlignment="1" applyProtection="1">
      <alignment horizontal="center" vertical="center" wrapText="1"/>
    </xf>
    <xf numFmtId="0" fontId="11" fillId="3" borderId="0" xfId="0" applyFont="1" applyFill="1" applyBorder="1" applyProtection="1"/>
    <xf numFmtId="0" fontId="8" fillId="0" borderId="0" xfId="0" applyFont="1" applyFill="1" applyAlignment="1" applyProtection="1">
      <alignment vertical="top"/>
    </xf>
    <xf numFmtId="4" fontId="19" fillId="0" borderId="0" xfId="0" applyNumberFormat="1" applyFont="1" applyFill="1" applyAlignment="1" applyProtection="1">
      <alignment vertical="top"/>
    </xf>
    <xf numFmtId="4" fontId="19" fillId="0" borderId="0" xfId="0" applyNumberFormat="1" applyFont="1" applyFill="1" applyProtection="1"/>
    <xf numFmtId="4" fontId="0" fillId="0" borderId="0" xfId="0" applyNumberFormat="1" applyFont="1" applyFill="1" applyProtection="1"/>
    <xf numFmtId="4" fontId="0" fillId="0" borderId="0" xfId="0" applyNumberFormat="1" applyFill="1" applyProtection="1"/>
    <xf numFmtId="4" fontId="8" fillId="0" borderId="0" xfId="0" applyNumberFormat="1" applyFont="1" applyFill="1" applyAlignment="1" applyProtection="1">
      <alignment vertical="top" wrapText="1"/>
    </xf>
    <xf numFmtId="4" fontId="8" fillId="0" borderId="0" xfId="0" applyNumberFormat="1" applyFont="1" applyFill="1" applyAlignment="1" applyProtection="1">
      <alignment vertical="top"/>
    </xf>
    <xf numFmtId="166" fontId="11" fillId="0" borderId="9" xfId="0" applyNumberFormat="1" applyFont="1" applyFill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49" fontId="3" fillId="0" borderId="9" xfId="0" applyNumberFormat="1" applyFont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9" xfId="0" applyFont="1" applyBorder="1" applyAlignment="1">
      <alignment horizontal="justify" vertical="top" wrapText="1"/>
    </xf>
    <xf numFmtId="0" fontId="11" fillId="0" borderId="11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 wrapText="1"/>
    </xf>
    <xf numFmtId="0" fontId="11" fillId="0" borderId="13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 vertical="top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1" fillId="0" borderId="7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center" vertical="center" wrapText="1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5" xfId="0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left" vertical="center" wrapText="1"/>
    </xf>
    <xf numFmtId="0" fontId="3" fillId="0" borderId="7" xfId="0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49" fontId="3" fillId="0" borderId="7" xfId="0" applyNumberFormat="1" applyFont="1" applyFill="1" applyBorder="1" applyAlignment="1" applyProtection="1">
      <alignment horizontal="left" vertical="center" wrapText="1"/>
    </xf>
    <xf numFmtId="0" fontId="11" fillId="0" borderId="3" xfId="0" applyFont="1" applyFill="1" applyBorder="1" applyAlignment="1" applyProtection="1">
      <alignment horizontal="left" vertical="center" wrapText="1"/>
    </xf>
    <xf numFmtId="0" fontId="11" fillId="0" borderId="4" xfId="0" applyFont="1" applyFill="1" applyBorder="1" applyAlignment="1" applyProtection="1">
      <alignment horizontal="left" vertical="center" wrapText="1"/>
    </xf>
    <xf numFmtId="0" fontId="11" fillId="0" borderId="7" xfId="0" applyFont="1" applyFill="1" applyBorder="1" applyAlignment="1" applyProtection="1">
      <alignment horizontal="left" vertical="center" wrapText="1"/>
    </xf>
    <xf numFmtId="1" fontId="11" fillId="0" borderId="18" xfId="0" applyNumberFormat="1" applyFont="1" applyFill="1" applyBorder="1" applyAlignment="1" applyProtection="1">
      <alignment horizontal="left" vertical="center" wrapText="1"/>
    </xf>
    <xf numFmtId="0" fontId="11" fillId="0" borderId="19" xfId="0" applyFont="1" applyFill="1" applyBorder="1" applyAlignment="1" applyProtection="1">
      <alignment horizontal="left" vertical="center" wrapText="1"/>
    </xf>
    <xf numFmtId="0" fontId="11" fillId="0" borderId="20" xfId="0" applyFont="1" applyFill="1" applyBorder="1" applyAlignment="1" applyProtection="1">
      <alignment horizontal="left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1" fillId="0" borderId="14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center" vertical="center" wrapText="1"/>
    </xf>
    <xf numFmtId="0" fontId="11" fillId="0" borderId="16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 wrapText="1"/>
    </xf>
    <xf numFmtId="0" fontId="11" fillId="0" borderId="21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 wrapText="1"/>
    </xf>
    <xf numFmtId="0" fontId="11" fillId="0" borderId="22" xfId="0" applyFont="1" applyFill="1" applyBorder="1" applyAlignment="1" applyProtection="1">
      <alignment horizontal="center" vertical="center" wrapText="1"/>
    </xf>
    <xf numFmtId="0" fontId="11" fillId="0" borderId="23" xfId="0" applyFont="1" applyFill="1" applyBorder="1" applyAlignment="1" applyProtection="1">
      <alignment horizontal="center" vertical="center" wrapText="1"/>
    </xf>
    <xf numFmtId="0" fontId="11" fillId="0" borderId="24" xfId="0" applyFont="1" applyFill="1" applyBorder="1" applyAlignment="1" applyProtection="1">
      <alignment horizontal="center" vertical="center" wrapText="1"/>
    </xf>
    <xf numFmtId="0" fontId="11" fillId="0" borderId="25" xfId="0" applyFont="1" applyFill="1" applyBorder="1" applyAlignment="1" applyProtection="1">
      <alignment horizontal="center" vertical="center" wrapText="1"/>
    </xf>
    <xf numFmtId="0" fontId="11" fillId="0" borderId="18" xfId="0" applyFont="1" applyFill="1" applyBorder="1" applyAlignment="1" applyProtection="1">
      <alignment horizontal="center" vertical="center" wrapText="1"/>
    </xf>
    <xf numFmtId="0" fontId="11" fillId="0" borderId="19" xfId="0" applyFont="1" applyFill="1" applyBorder="1" applyAlignment="1" applyProtection="1">
      <alignment horizontal="center" vertical="center" wrapText="1"/>
    </xf>
    <xf numFmtId="0" fontId="11" fillId="0" borderId="20" xfId="0" applyFont="1" applyFill="1" applyBorder="1" applyAlignment="1" applyProtection="1">
      <alignment horizontal="center" vertical="center" wrapText="1"/>
    </xf>
    <xf numFmtId="1" fontId="11" fillId="0" borderId="18" xfId="0" applyNumberFormat="1" applyFont="1" applyFill="1" applyBorder="1" applyAlignment="1" applyProtection="1">
      <alignment horizontal="center" vertical="center" wrapText="1"/>
    </xf>
    <xf numFmtId="0" fontId="11" fillId="0" borderId="26" xfId="0" applyFont="1" applyFill="1" applyBorder="1" applyAlignment="1" applyProtection="1">
      <alignment horizontal="center" vertical="center" wrapText="1"/>
    </xf>
    <xf numFmtId="0" fontId="11" fillId="0" borderId="27" xfId="0" applyFont="1" applyFill="1" applyBorder="1" applyAlignment="1" applyProtection="1">
      <alignment horizontal="center" vertical="center" wrapText="1"/>
    </xf>
    <xf numFmtId="0" fontId="11" fillId="0" borderId="15" xfId="0" applyFont="1" applyFill="1" applyBorder="1" applyAlignment="1" applyProtection="1">
      <alignment horizontal="left" vertical="center" wrapText="1"/>
    </xf>
    <xf numFmtId="0" fontId="11" fillId="0" borderId="16" xfId="0" applyFont="1" applyFill="1" applyBorder="1" applyAlignment="1" applyProtection="1">
      <alignment horizontal="left" vertical="center" wrapText="1"/>
    </xf>
    <xf numFmtId="0" fontId="11" fillId="0" borderId="17" xfId="0" applyFont="1" applyFill="1" applyBorder="1" applyAlignment="1" applyProtection="1">
      <alignment horizontal="left" vertical="center" wrapText="1"/>
    </xf>
    <xf numFmtId="0" fontId="11" fillId="0" borderId="23" xfId="0" applyFont="1" applyFill="1" applyBorder="1" applyAlignment="1" applyProtection="1">
      <alignment horizontal="left" vertical="center" wrapText="1"/>
    </xf>
    <xf numFmtId="0" fontId="11" fillId="0" borderId="24" xfId="0" applyFont="1" applyFill="1" applyBorder="1" applyAlignment="1" applyProtection="1">
      <alignment horizontal="left" vertical="center" wrapText="1"/>
    </xf>
    <xf numFmtId="0" fontId="11" fillId="0" borderId="2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9" xfId="0" applyFont="1" applyFill="1" applyBorder="1" applyAlignment="1" applyProtection="1">
      <alignment horizontal="center" vertical="center" wrapText="1"/>
    </xf>
    <xf numFmtId="1" fontId="11" fillId="0" borderId="16" xfId="0" applyNumberFormat="1" applyFont="1" applyFill="1" applyBorder="1" applyAlignment="1" applyProtection="1">
      <alignment horizontal="left" vertical="center" wrapText="1"/>
    </xf>
    <xf numFmtId="1" fontId="11" fillId="0" borderId="24" xfId="0" applyNumberFormat="1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18" xfId="0" applyFont="1" applyFill="1" applyBorder="1" applyAlignment="1" applyProtection="1">
      <alignment horizontal="left" vertical="center" wrapText="1"/>
    </xf>
    <xf numFmtId="0" fontId="11" fillId="0" borderId="9" xfId="0" applyFont="1" applyFill="1" applyBorder="1" applyAlignment="1" applyProtection="1">
      <alignment horizontal="center" vertical="center"/>
    </xf>
    <xf numFmtId="0" fontId="9" fillId="3" borderId="0" xfId="0" applyFont="1" applyFill="1" applyAlignment="1" applyProtection="1">
      <alignment horizontal="center" vertical="center" wrapText="1"/>
    </xf>
    <xf numFmtId="0" fontId="9" fillId="3" borderId="0" xfId="0" applyFont="1" applyFill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 wrapText="1"/>
    </xf>
    <xf numFmtId="0" fontId="11" fillId="3" borderId="9" xfId="0" applyFont="1" applyFill="1" applyBorder="1" applyAlignment="1" applyProtection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11" fillId="3" borderId="26" xfId="0" applyFont="1" applyFill="1" applyBorder="1" applyAlignment="1" applyProtection="1">
      <alignment horizontal="center" vertical="center" wrapText="1"/>
    </xf>
    <xf numFmtId="0" fontId="11" fillId="3" borderId="29" xfId="0" applyFont="1" applyFill="1" applyBorder="1" applyAlignment="1" applyProtection="1">
      <alignment horizontal="center" vertical="center" wrapText="1"/>
    </xf>
    <xf numFmtId="0" fontId="11" fillId="3" borderId="18" xfId="0" applyFont="1" applyFill="1" applyBorder="1" applyAlignment="1" applyProtection="1">
      <alignment horizontal="center" vertical="center" wrapText="1"/>
    </xf>
    <xf numFmtId="0" fontId="11" fillId="3" borderId="19" xfId="0" applyFont="1" applyFill="1" applyBorder="1" applyAlignment="1" applyProtection="1">
      <alignment horizontal="center" vertical="center" wrapText="1"/>
    </xf>
    <xf numFmtId="0" fontId="11" fillId="3" borderId="28" xfId="0" applyFont="1" applyFill="1" applyBorder="1" applyAlignment="1" applyProtection="1">
      <alignment horizontal="center" vertical="center" wrapText="1"/>
    </xf>
    <xf numFmtId="0" fontId="11" fillId="3" borderId="20" xfId="0" applyFont="1" applyFill="1" applyBorder="1" applyAlignment="1" applyProtection="1">
      <alignment horizontal="center" vertical="center" wrapText="1"/>
    </xf>
    <xf numFmtId="0" fontId="11" fillId="3" borderId="1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1"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D38E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view="pageBreakPreview" zoomScaleNormal="100" zoomScaleSheetLayoutView="100" workbookViewId="0"/>
  </sheetViews>
  <sheetFormatPr defaultColWidth="0.85546875" defaultRowHeight="12.75" customHeight="1" x14ac:dyDescent="0.2"/>
  <cols>
    <col min="1" max="1" width="56.42578125" style="2" customWidth="1"/>
    <col min="2" max="2" width="12.42578125" style="2" customWidth="1"/>
    <col min="3" max="3" width="41.5703125" style="2" customWidth="1"/>
    <col min="4" max="16384" width="0.85546875" style="2"/>
  </cols>
  <sheetData>
    <row r="1" spans="1:3" s="6" customFormat="1" ht="19.5" customHeight="1" x14ac:dyDescent="0.3">
      <c r="C1" s="16" t="s">
        <v>0</v>
      </c>
    </row>
    <row r="2" spans="1:3" s="4" customFormat="1" ht="95.25" customHeight="1" x14ac:dyDescent="0.2">
      <c r="C2" s="17" t="s">
        <v>192</v>
      </c>
    </row>
    <row r="3" spans="1:3" ht="12" customHeight="1" x14ac:dyDescent="0.2">
      <c r="C3" s="3"/>
    </row>
    <row r="4" spans="1:3" s="9" customFormat="1" ht="38.25" customHeight="1" x14ac:dyDescent="0.25">
      <c r="A4" s="97" t="s">
        <v>1</v>
      </c>
      <c r="B4" s="97"/>
      <c r="C4" s="97"/>
    </row>
    <row r="5" spans="1:3" s="10" customFormat="1" ht="12" customHeight="1" x14ac:dyDescent="0.2"/>
    <row r="6" spans="1:3" s="8" customFormat="1" ht="17.25" customHeight="1" x14ac:dyDescent="0.2">
      <c r="C6" s="7" t="s">
        <v>2</v>
      </c>
    </row>
    <row r="7" spans="1:3" s="1" customFormat="1" ht="12" customHeight="1" x14ac:dyDescent="0.2"/>
    <row r="8" spans="1:3" ht="73.5" customHeight="1" x14ac:dyDescent="0.2">
      <c r="A8" s="100" t="s">
        <v>136</v>
      </c>
      <c r="B8" s="100"/>
      <c r="C8" s="100"/>
    </row>
    <row r="9" spans="1:3" ht="12" customHeight="1" x14ac:dyDescent="0.2">
      <c r="A9" s="101"/>
      <c r="B9" s="101"/>
      <c r="C9" s="101"/>
    </row>
    <row r="10" spans="1:3" ht="52.5" customHeight="1" x14ac:dyDescent="0.2">
      <c r="A10" s="14" t="s">
        <v>14</v>
      </c>
      <c r="B10" s="98" t="s">
        <v>106</v>
      </c>
      <c r="C10" s="98"/>
    </row>
    <row r="11" spans="1:3" ht="48.75" customHeight="1" x14ac:dyDescent="0.2">
      <c r="A11" s="14" t="s">
        <v>3</v>
      </c>
      <c r="B11" s="99" t="s">
        <v>107</v>
      </c>
      <c r="C11" s="99"/>
    </row>
    <row r="12" spans="1:3" ht="24" customHeight="1" x14ac:dyDescent="0.2">
      <c r="A12" s="14" t="s">
        <v>4</v>
      </c>
      <c r="B12" s="99" t="s">
        <v>108</v>
      </c>
      <c r="C12" s="99"/>
    </row>
    <row r="13" spans="1:3" ht="34.5" customHeight="1" x14ac:dyDescent="0.2">
      <c r="A13" s="14" t="s">
        <v>15</v>
      </c>
      <c r="B13" s="98" t="s">
        <v>103</v>
      </c>
      <c r="C13" s="98"/>
    </row>
    <row r="14" spans="1:3" ht="35.25" customHeight="1" x14ac:dyDescent="0.2">
      <c r="A14" s="14" t="s">
        <v>5</v>
      </c>
      <c r="B14" s="99" t="s">
        <v>109</v>
      </c>
      <c r="C14" s="99"/>
    </row>
    <row r="15" spans="1:3" ht="67.5" customHeight="1" x14ac:dyDescent="0.2">
      <c r="A15" s="14" t="s">
        <v>6</v>
      </c>
      <c r="B15" s="98" t="s">
        <v>110</v>
      </c>
      <c r="C15" s="98"/>
    </row>
    <row r="16" spans="1:3" ht="69" customHeight="1" x14ac:dyDescent="0.2">
      <c r="A16" s="15" t="s">
        <v>7</v>
      </c>
      <c r="B16" s="99" t="s">
        <v>111</v>
      </c>
      <c r="C16" s="99"/>
    </row>
    <row r="17" spans="1:3" ht="47.25" customHeight="1" x14ac:dyDescent="0.2">
      <c r="A17" s="14" t="s">
        <v>8</v>
      </c>
      <c r="B17" s="98" t="s">
        <v>190</v>
      </c>
      <c r="C17" s="98"/>
    </row>
    <row r="18" spans="1:3" ht="37.5" customHeight="1" x14ac:dyDescent="0.2">
      <c r="A18" s="15" t="s">
        <v>9</v>
      </c>
      <c r="B18" s="99" t="s">
        <v>112</v>
      </c>
      <c r="C18" s="99"/>
    </row>
    <row r="19" spans="1:3" ht="48.75" customHeight="1" x14ac:dyDescent="0.2">
      <c r="A19" s="14" t="s">
        <v>10</v>
      </c>
      <c r="B19" s="98" t="s">
        <v>113</v>
      </c>
      <c r="C19" s="98"/>
    </row>
    <row r="20" spans="1:3" ht="39" customHeight="1" x14ac:dyDescent="0.2">
      <c r="A20" s="14" t="s">
        <v>11</v>
      </c>
      <c r="B20" s="99" t="s">
        <v>114</v>
      </c>
      <c r="C20" s="99"/>
    </row>
    <row r="21" spans="1:3" ht="66.75" customHeight="1" x14ac:dyDescent="0.2">
      <c r="A21" s="14" t="s">
        <v>12</v>
      </c>
      <c r="B21" s="103" t="s">
        <v>191</v>
      </c>
      <c r="C21" s="103"/>
    </row>
    <row r="22" spans="1:3" ht="36" customHeight="1" x14ac:dyDescent="0.2">
      <c r="A22" s="14" t="s">
        <v>13</v>
      </c>
      <c r="B22" s="99" t="s">
        <v>115</v>
      </c>
      <c r="C22" s="99"/>
    </row>
    <row r="23" spans="1:3" ht="12.75" customHeight="1" x14ac:dyDescent="0.2">
      <c r="B23" s="5"/>
      <c r="C23" s="5"/>
    </row>
    <row r="24" spans="1:3" s="12" customFormat="1" ht="15.75" customHeight="1" x14ac:dyDescent="0.25">
      <c r="A24" s="13"/>
      <c r="B24" s="102"/>
      <c r="C24" s="102"/>
    </row>
    <row r="25" spans="1:3" s="11" customFormat="1" ht="15.75" customHeight="1" x14ac:dyDescent="0.25"/>
  </sheetData>
  <mergeCells count="17">
    <mergeCell ref="B18:C18"/>
    <mergeCell ref="A9:C9"/>
    <mergeCell ref="B24:C24"/>
    <mergeCell ref="B11:C11"/>
    <mergeCell ref="B12:C12"/>
    <mergeCell ref="B13:C13"/>
    <mergeCell ref="B10:C10"/>
    <mergeCell ref="B19:C19"/>
    <mergeCell ref="B20:C20"/>
    <mergeCell ref="B21:C21"/>
    <mergeCell ref="B22:C22"/>
    <mergeCell ref="B14:C14"/>
    <mergeCell ref="A4:C4"/>
    <mergeCell ref="B15:C15"/>
    <mergeCell ref="B16:C16"/>
    <mergeCell ref="B17:C17"/>
    <mergeCell ref="A8:C8"/>
  </mergeCells>
  <phoneticPr fontId="1" type="noConversion"/>
  <pageMargins left="0.74803149606299213" right="0.39370078740157483" top="0.74803149606299213" bottom="0.74803149606299213" header="0.35433070866141736" footer="0.35433070866141736"/>
  <pageSetup paperSize="9" scale="83" firstPageNumber="2" orientation="portrait" useFirstPageNumber="1" r:id="rId1"/>
  <headerFooter alignWithMargins="0"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8"/>
  <sheetViews>
    <sheetView view="pageBreakPreview" topLeftCell="B1" zoomScaleNormal="100" zoomScaleSheetLayoutView="100" workbookViewId="0">
      <selection activeCell="B1" sqref="B1"/>
    </sheetView>
  </sheetViews>
  <sheetFormatPr defaultColWidth="9.140625" defaultRowHeight="13.15" customHeight="1" x14ac:dyDescent="0.2"/>
  <cols>
    <col min="1" max="1" width="8.28515625" style="19" hidden="1" customWidth="1"/>
    <col min="2" max="2" width="7" style="19" customWidth="1"/>
    <col min="3" max="3" width="26.28515625" style="19" customWidth="1"/>
    <col min="4" max="4" width="19.28515625" style="19" customWidth="1"/>
    <col min="5" max="5" width="14.5703125" style="19" customWidth="1"/>
    <col min="6" max="6" width="31.42578125" style="19" customWidth="1"/>
    <col min="7" max="7" width="13.7109375" style="19" customWidth="1"/>
    <col min="8" max="8" width="15.42578125" style="19" customWidth="1"/>
    <col min="9" max="9" width="17.140625" style="19" customWidth="1"/>
    <col min="10" max="10" width="11.5703125" style="19" customWidth="1"/>
    <col min="11" max="11" width="10.5703125" style="19" customWidth="1"/>
    <col min="12" max="12" width="12.28515625" style="19" customWidth="1"/>
    <col min="13" max="13" width="14.7109375" style="19" customWidth="1"/>
    <col min="14" max="14" width="17.140625" style="19" customWidth="1"/>
    <col min="15" max="15" width="11.42578125" style="19" customWidth="1"/>
    <col min="16" max="16" width="10.42578125" style="19" customWidth="1"/>
    <col min="17" max="17" width="14.5703125" style="19" customWidth="1"/>
    <col min="18" max="18" width="14.42578125" style="19" customWidth="1"/>
    <col min="19" max="19" width="11.28515625" style="33" customWidth="1"/>
    <col min="20" max="20" width="8.28515625" style="33" customWidth="1"/>
    <col min="21" max="21" width="11.7109375" style="33" customWidth="1"/>
    <col min="22" max="22" width="12.42578125" style="33" customWidth="1"/>
    <col min="23" max="23" width="9.28515625" style="33" customWidth="1"/>
    <col min="24" max="24" width="11" style="33" customWidth="1"/>
    <col min="25" max="25" width="9.28515625" style="33" customWidth="1"/>
    <col min="26" max="26" width="10.5703125" style="33" customWidth="1"/>
    <col min="27" max="27" width="10.5703125" style="19" customWidth="1"/>
    <col min="28" max="28" width="13.5703125" style="19" customWidth="1"/>
    <col min="29" max="29" width="14.85546875" style="19" customWidth="1"/>
    <col min="30" max="30" width="11.85546875" style="19" customWidth="1"/>
    <col min="31" max="31" width="15" style="19" customWidth="1"/>
    <col min="32" max="32" width="28.85546875" style="19" customWidth="1"/>
    <col min="33" max="34" width="14.28515625" style="19" customWidth="1"/>
    <col min="35" max="35" width="16.5703125" style="19" customWidth="1"/>
    <col min="36" max="36" width="26.85546875" style="19" customWidth="1"/>
    <col min="37" max="37" width="17.7109375" style="19" customWidth="1"/>
    <col min="38" max="16384" width="9.140625" style="19"/>
  </cols>
  <sheetData>
    <row r="1" spans="2:38" ht="18.75" x14ac:dyDescent="0.3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P1" s="18"/>
      <c r="Q1" s="18"/>
      <c r="R1" s="36" t="s">
        <v>16</v>
      </c>
    </row>
    <row r="2" spans="2:38" ht="12.75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M2" s="18"/>
      <c r="N2" s="18"/>
      <c r="O2" s="18"/>
      <c r="P2" s="18"/>
      <c r="Q2" s="18"/>
      <c r="R2" s="18"/>
    </row>
    <row r="3" spans="2:38" ht="18.75" x14ac:dyDescent="0.3">
      <c r="B3" s="107" t="s">
        <v>17</v>
      </c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AJ3" s="22"/>
    </row>
    <row r="4" spans="2:38" s="23" customFormat="1" ht="36.75" customHeight="1" x14ac:dyDescent="0.2">
      <c r="B4" s="108" t="s">
        <v>137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37"/>
      <c r="T4" s="37"/>
      <c r="U4" s="37"/>
      <c r="V4" s="37"/>
      <c r="W4" s="37"/>
      <c r="X4" s="37"/>
      <c r="Y4" s="37"/>
      <c r="Z4" s="37"/>
    </row>
    <row r="5" spans="2:38" ht="18.75" x14ac:dyDescent="0.2">
      <c r="B5" s="107" t="s">
        <v>116</v>
      </c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</row>
    <row r="6" spans="2:38" ht="12.75" x14ac:dyDescent="0.2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2:38" s="25" customFormat="1" ht="15.75" x14ac:dyDescent="0.2">
      <c r="B7" s="104" t="s">
        <v>117</v>
      </c>
      <c r="C7" s="104" t="s">
        <v>118</v>
      </c>
      <c r="D7" s="104" t="s">
        <v>19</v>
      </c>
      <c r="E7" s="104" t="s">
        <v>20</v>
      </c>
      <c r="F7" s="104" t="s">
        <v>21</v>
      </c>
      <c r="G7" s="109" t="s">
        <v>119</v>
      </c>
      <c r="H7" s="110"/>
      <c r="I7" s="110"/>
      <c r="J7" s="110"/>
      <c r="K7" s="110"/>
      <c r="L7" s="110"/>
      <c r="M7" s="110"/>
      <c r="N7" s="110"/>
      <c r="O7" s="110"/>
      <c r="P7" s="111"/>
      <c r="Q7" s="104" t="s">
        <v>100</v>
      </c>
      <c r="R7" s="104" t="s">
        <v>101</v>
      </c>
      <c r="S7" s="112" t="s">
        <v>67</v>
      </c>
      <c r="T7" s="113"/>
      <c r="U7" s="113"/>
      <c r="V7" s="113"/>
      <c r="W7" s="113"/>
      <c r="X7" s="113"/>
      <c r="Y7" s="113"/>
      <c r="Z7" s="114"/>
      <c r="AA7" s="112" t="s">
        <v>68</v>
      </c>
      <c r="AB7" s="113"/>
      <c r="AC7" s="113"/>
      <c r="AD7" s="113"/>
      <c r="AE7" s="113"/>
      <c r="AF7" s="113"/>
      <c r="AG7" s="113"/>
      <c r="AH7" s="113"/>
      <c r="AI7" s="113"/>
      <c r="AJ7" s="113"/>
      <c r="AK7" s="114"/>
      <c r="AL7" s="24"/>
    </row>
    <row r="8" spans="2:38" s="25" customFormat="1" ht="15.75" x14ac:dyDescent="0.2">
      <c r="B8" s="105"/>
      <c r="C8" s="105"/>
      <c r="D8" s="105"/>
      <c r="E8" s="105"/>
      <c r="F8" s="105"/>
      <c r="G8" s="109" t="s">
        <v>63</v>
      </c>
      <c r="H8" s="110"/>
      <c r="I8" s="110"/>
      <c r="J8" s="110"/>
      <c r="K8" s="110"/>
      <c r="L8" s="110"/>
      <c r="M8" s="110"/>
      <c r="N8" s="110"/>
      <c r="O8" s="110"/>
      <c r="P8" s="111"/>
      <c r="Q8" s="105"/>
      <c r="R8" s="105"/>
      <c r="S8" s="115" t="s">
        <v>65</v>
      </c>
      <c r="T8" s="116"/>
      <c r="U8" s="117"/>
      <c r="V8" s="104" t="s">
        <v>120</v>
      </c>
      <c r="W8" s="115" t="s">
        <v>66</v>
      </c>
      <c r="X8" s="116"/>
      <c r="Y8" s="117"/>
      <c r="Z8" s="104" t="s">
        <v>121</v>
      </c>
      <c r="AA8" s="104" t="s">
        <v>122</v>
      </c>
      <c r="AB8" s="104" t="s">
        <v>123</v>
      </c>
      <c r="AC8" s="104" t="s">
        <v>124</v>
      </c>
      <c r="AD8" s="104" t="s">
        <v>125</v>
      </c>
      <c r="AE8" s="115" t="s">
        <v>99</v>
      </c>
      <c r="AF8" s="117"/>
      <c r="AG8" s="104" t="s">
        <v>126</v>
      </c>
      <c r="AH8" s="104" t="s">
        <v>127</v>
      </c>
      <c r="AI8" s="104" t="s">
        <v>128</v>
      </c>
      <c r="AJ8" s="104" t="s">
        <v>55</v>
      </c>
      <c r="AK8" s="104" t="s">
        <v>129</v>
      </c>
      <c r="AL8" s="24"/>
    </row>
    <row r="9" spans="2:38" s="25" customFormat="1" ht="15.75" x14ac:dyDescent="0.2">
      <c r="B9" s="105"/>
      <c r="C9" s="105"/>
      <c r="D9" s="105"/>
      <c r="E9" s="105"/>
      <c r="F9" s="105"/>
      <c r="G9" s="109" t="s">
        <v>61</v>
      </c>
      <c r="H9" s="110"/>
      <c r="I9" s="110"/>
      <c r="J9" s="110"/>
      <c r="K9" s="111"/>
      <c r="L9" s="109" t="s">
        <v>62</v>
      </c>
      <c r="M9" s="110"/>
      <c r="N9" s="110"/>
      <c r="O9" s="110"/>
      <c r="P9" s="111"/>
      <c r="Q9" s="105"/>
      <c r="R9" s="105"/>
      <c r="S9" s="118"/>
      <c r="T9" s="119"/>
      <c r="U9" s="120"/>
      <c r="V9" s="105"/>
      <c r="W9" s="118"/>
      <c r="X9" s="119"/>
      <c r="Y9" s="120"/>
      <c r="Z9" s="105"/>
      <c r="AA9" s="105"/>
      <c r="AB9" s="105"/>
      <c r="AC9" s="105"/>
      <c r="AD9" s="105"/>
      <c r="AE9" s="118"/>
      <c r="AF9" s="120"/>
      <c r="AG9" s="105"/>
      <c r="AH9" s="105"/>
      <c r="AI9" s="105"/>
      <c r="AJ9" s="105"/>
      <c r="AK9" s="105"/>
      <c r="AL9" s="24"/>
    </row>
    <row r="10" spans="2:38" s="25" customFormat="1" ht="15.75" x14ac:dyDescent="0.2">
      <c r="B10" s="105"/>
      <c r="C10" s="105"/>
      <c r="D10" s="105"/>
      <c r="E10" s="105"/>
      <c r="F10" s="105"/>
      <c r="G10" s="109" t="s">
        <v>60</v>
      </c>
      <c r="H10" s="110"/>
      <c r="I10" s="110"/>
      <c r="J10" s="111"/>
      <c r="K10" s="104" t="s">
        <v>29</v>
      </c>
      <c r="L10" s="109" t="s">
        <v>60</v>
      </c>
      <c r="M10" s="110"/>
      <c r="N10" s="110"/>
      <c r="O10" s="111"/>
      <c r="P10" s="104" t="s">
        <v>29</v>
      </c>
      <c r="Q10" s="105"/>
      <c r="R10" s="105"/>
      <c r="S10" s="104" t="s">
        <v>98</v>
      </c>
      <c r="T10" s="109" t="s">
        <v>64</v>
      </c>
      <c r="U10" s="111"/>
      <c r="V10" s="105"/>
      <c r="W10" s="104">
        <v>2026</v>
      </c>
      <c r="X10" s="104">
        <v>2027</v>
      </c>
      <c r="Y10" s="104">
        <v>2028</v>
      </c>
      <c r="Z10" s="105"/>
      <c r="AA10" s="105"/>
      <c r="AB10" s="105"/>
      <c r="AC10" s="105"/>
      <c r="AD10" s="105"/>
      <c r="AE10" s="104" t="s">
        <v>130</v>
      </c>
      <c r="AF10" s="104" t="s">
        <v>131</v>
      </c>
      <c r="AG10" s="105"/>
      <c r="AH10" s="105"/>
      <c r="AI10" s="105"/>
      <c r="AJ10" s="105"/>
      <c r="AK10" s="105"/>
      <c r="AL10" s="24"/>
    </row>
    <row r="11" spans="2:38" s="25" customFormat="1" ht="207" customHeight="1" x14ac:dyDescent="0.2">
      <c r="B11" s="106"/>
      <c r="C11" s="106"/>
      <c r="D11" s="106"/>
      <c r="E11" s="106"/>
      <c r="F11" s="106"/>
      <c r="G11" s="38" t="s">
        <v>22</v>
      </c>
      <c r="H11" s="38" t="s">
        <v>25</v>
      </c>
      <c r="I11" s="38" t="s">
        <v>132</v>
      </c>
      <c r="J11" s="38" t="s">
        <v>27</v>
      </c>
      <c r="K11" s="106"/>
      <c r="L11" s="38" t="s">
        <v>22</v>
      </c>
      <c r="M11" s="38" t="s">
        <v>25</v>
      </c>
      <c r="N11" s="38" t="s">
        <v>132</v>
      </c>
      <c r="O11" s="38" t="s">
        <v>27</v>
      </c>
      <c r="P11" s="106"/>
      <c r="Q11" s="106"/>
      <c r="R11" s="106"/>
      <c r="S11" s="106"/>
      <c r="T11" s="38" t="s">
        <v>42</v>
      </c>
      <c r="U11" s="38" t="s">
        <v>43</v>
      </c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24"/>
    </row>
    <row r="12" spans="2:38" s="25" customFormat="1" ht="15.75" x14ac:dyDescent="0.2">
      <c r="B12" s="38">
        <v>1</v>
      </c>
      <c r="C12" s="38">
        <f>1+B12</f>
        <v>2</v>
      </c>
      <c r="D12" s="38">
        <v>3</v>
      </c>
      <c r="E12" s="38">
        <v>4</v>
      </c>
      <c r="F12" s="38">
        <f>1+E12</f>
        <v>5</v>
      </c>
      <c r="G12" s="39" t="s">
        <v>23</v>
      </c>
      <c r="H12" s="39" t="s">
        <v>24</v>
      </c>
      <c r="I12" s="39" t="s">
        <v>26</v>
      </c>
      <c r="J12" s="39" t="s">
        <v>28</v>
      </c>
      <c r="K12" s="39" t="s">
        <v>30</v>
      </c>
      <c r="L12" s="39" t="s">
        <v>31</v>
      </c>
      <c r="M12" s="39" t="s">
        <v>32</v>
      </c>
      <c r="N12" s="39" t="s">
        <v>33</v>
      </c>
      <c r="O12" s="39" t="s">
        <v>34</v>
      </c>
      <c r="P12" s="39" t="s">
        <v>35</v>
      </c>
      <c r="Q12" s="39" t="s">
        <v>36</v>
      </c>
      <c r="R12" s="39" t="s">
        <v>37</v>
      </c>
      <c r="S12" s="40" t="s">
        <v>39</v>
      </c>
      <c r="T12" s="40" t="s">
        <v>40</v>
      </c>
      <c r="U12" s="40" t="s">
        <v>41</v>
      </c>
      <c r="V12" s="40" t="s">
        <v>38</v>
      </c>
      <c r="W12" s="40" t="s">
        <v>44</v>
      </c>
      <c r="X12" s="40" t="s">
        <v>45</v>
      </c>
      <c r="Y12" s="40" t="s">
        <v>46</v>
      </c>
      <c r="Z12" s="40" t="s">
        <v>47</v>
      </c>
      <c r="AA12" s="40" t="s">
        <v>48</v>
      </c>
      <c r="AB12" s="40" t="s">
        <v>49</v>
      </c>
      <c r="AC12" s="40" t="s">
        <v>50</v>
      </c>
      <c r="AD12" s="40" t="s">
        <v>51</v>
      </c>
      <c r="AE12" s="40" t="s">
        <v>52</v>
      </c>
      <c r="AF12" s="40" t="s">
        <v>53</v>
      </c>
      <c r="AG12" s="40" t="s">
        <v>57</v>
      </c>
      <c r="AH12" s="40" t="s">
        <v>58</v>
      </c>
      <c r="AI12" s="40" t="s">
        <v>59</v>
      </c>
      <c r="AJ12" s="40" t="s">
        <v>56</v>
      </c>
      <c r="AK12" s="40" t="s">
        <v>54</v>
      </c>
      <c r="AL12" s="24"/>
    </row>
    <row r="13" spans="2:38" s="29" customFormat="1" ht="15.75" x14ac:dyDescent="0.25">
      <c r="B13" s="127" t="s">
        <v>102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8"/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9"/>
      <c r="AL13" s="28"/>
    </row>
    <row r="14" spans="2:38" s="29" customFormat="1" ht="15.75" x14ac:dyDescent="0.25">
      <c r="B14" s="121" t="s">
        <v>69</v>
      </c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3"/>
      <c r="AL14" s="28"/>
    </row>
    <row r="15" spans="2:38" s="29" customFormat="1" ht="31.5" x14ac:dyDescent="0.25">
      <c r="B15" s="41" t="s">
        <v>133</v>
      </c>
      <c r="C15" s="42" t="s">
        <v>104</v>
      </c>
      <c r="D15" s="72" t="s">
        <v>134</v>
      </c>
      <c r="E15" s="43" t="s">
        <v>187</v>
      </c>
      <c r="F15" s="42" t="s">
        <v>189</v>
      </c>
      <c r="G15" s="31" t="s">
        <v>134</v>
      </c>
      <c r="H15" s="31" t="s">
        <v>134</v>
      </c>
      <c r="I15" s="31" t="s">
        <v>134</v>
      </c>
      <c r="J15" s="31" t="s">
        <v>134</v>
      </c>
      <c r="K15" s="31" t="s">
        <v>134</v>
      </c>
      <c r="L15" s="31" t="s">
        <v>134</v>
      </c>
      <c r="M15" s="31" t="s">
        <v>134</v>
      </c>
      <c r="N15" s="31" t="s">
        <v>134</v>
      </c>
      <c r="O15" s="31" t="s">
        <v>134</v>
      </c>
      <c r="P15" s="31" t="s">
        <v>134</v>
      </c>
      <c r="Q15" s="43">
        <v>2027</v>
      </c>
      <c r="R15" s="43">
        <v>2027</v>
      </c>
      <c r="S15" s="96">
        <f>W15+X15+Y15</f>
        <v>2018.8519999999999</v>
      </c>
      <c r="T15" s="32">
        <v>0</v>
      </c>
      <c r="U15" s="96">
        <f>S15</f>
        <v>2018.8519999999999</v>
      </c>
      <c r="V15" s="32">
        <v>0</v>
      </c>
      <c r="W15" s="96">
        <v>483.233</v>
      </c>
      <c r="X15" s="96">
        <v>1008.895</v>
      </c>
      <c r="Y15" s="96">
        <v>526.72400000000005</v>
      </c>
      <c r="Z15" s="32">
        <v>0</v>
      </c>
      <c r="AA15" s="96">
        <v>1475.663</v>
      </c>
      <c r="AB15" s="96">
        <v>543.18899999999996</v>
      </c>
      <c r="AC15" s="32">
        <v>0</v>
      </c>
      <c r="AD15" s="32">
        <v>0</v>
      </c>
      <c r="AE15" s="32">
        <v>0</v>
      </c>
      <c r="AF15" s="32">
        <v>0</v>
      </c>
      <c r="AG15" s="32">
        <v>0</v>
      </c>
      <c r="AH15" s="32">
        <v>0</v>
      </c>
      <c r="AI15" s="32">
        <v>0</v>
      </c>
      <c r="AJ15" s="32">
        <v>0</v>
      </c>
      <c r="AK15" s="32">
        <v>0</v>
      </c>
      <c r="AL15" s="28"/>
    </row>
    <row r="16" spans="2:38" s="29" customFormat="1" ht="15.75" x14ac:dyDescent="0.25">
      <c r="B16" s="124" t="s">
        <v>135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6"/>
      <c r="S16" s="96">
        <f>SUM(S15:S15)</f>
        <v>2018.8519999999999</v>
      </c>
      <c r="T16" s="32">
        <v>0</v>
      </c>
      <c r="U16" s="96">
        <f>SUM(U15:U15)</f>
        <v>2018.8519999999999</v>
      </c>
      <c r="V16" s="32">
        <f>SUM(V15:V15)</f>
        <v>0</v>
      </c>
      <c r="W16" s="96">
        <f>SUM(W15:W15)</f>
        <v>483.233</v>
      </c>
      <c r="X16" s="96">
        <f>SUM(X15:X15)</f>
        <v>1008.895</v>
      </c>
      <c r="Y16" s="96">
        <f>SUM(Y15:Y15)</f>
        <v>526.72400000000005</v>
      </c>
      <c r="Z16" s="32">
        <v>0</v>
      </c>
      <c r="AA16" s="96">
        <f>SUM(AA15:AA15)</f>
        <v>1475.663</v>
      </c>
      <c r="AB16" s="96">
        <f>SUM(AB15:AB15)</f>
        <v>543.18899999999996</v>
      </c>
      <c r="AC16" s="32">
        <v>0</v>
      </c>
      <c r="AD16" s="32">
        <v>0</v>
      </c>
      <c r="AE16" s="32">
        <v>0</v>
      </c>
      <c r="AF16" s="32">
        <v>0</v>
      </c>
      <c r="AG16" s="32">
        <v>0</v>
      </c>
      <c r="AH16" s="32">
        <v>0</v>
      </c>
      <c r="AI16" s="32">
        <v>0</v>
      </c>
      <c r="AJ16" s="32">
        <v>0</v>
      </c>
      <c r="AK16" s="32">
        <v>0</v>
      </c>
      <c r="AL16" s="28"/>
    </row>
    <row r="17" spans="2:38" s="29" customFormat="1" ht="15.75" x14ac:dyDescent="0.25">
      <c r="B17" s="124" t="s">
        <v>70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6"/>
      <c r="S17" s="96">
        <f>S16</f>
        <v>2018.8519999999999</v>
      </c>
      <c r="T17" s="32">
        <f t="shared" ref="T17:AK17" si="0">T16</f>
        <v>0</v>
      </c>
      <c r="U17" s="96">
        <f t="shared" si="0"/>
        <v>2018.8519999999999</v>
      </c>
      <c r="V17" s="32">
        <f t="shared" si="0"/>
        <v>0</v>
      </c>
      <c r="W17" s="96">
        <f t="shared" si="0"/>
        <v>483.233</v>
      </c>
      <c r="X17" s="96">
        <f t="shared" si="0"/>
        <v>1008.895</v>
      </c>
      <c r="Y17" s="96">
        <f t="shared" si="0"/>
        <v>526.72400000000005</v>
      </c>
      <c r="Z17" s="32">
        <f t="shared" si="0"/>
        <v>0</v>
      </c>
      <c r="AA17" s="96">
        <f t="shared" si="0"/>
        <v>1475.663</v>
      </c>
      <c r="AB17" s="96">
        <f t="shared" si="0"/>
        <v>543.18899999999996</v>
      </c>
      <c r="AC17" s="32">
        <f t="shared" si="0"/>
        <v>0</v>
      </c>
      <c r="AD17" s="32">
        <f t="shared" si="0"/>
        <v>0</v>
      </c>
      <c r="AE17" s="32">
        <f t="shared" si="0"/>
        <v>0</v>
      </c>
      <c r="AF17" s="32">
        <f t="shared" si="0"/>
        <v>0</v>
      </c>
      <c r="AG17" s="32">
        <f t="shared" si="0"/>
        <v>0</v>
      </c>
      <c r="AH17" s="32">
        <f t="shared" si="0"/>
        <v>0</v>
      </c>
      <c r="AI17" s="32">
        <f t="shared" si="0"/>
        <v>0</v>
      </c>
      <c r="AJ17" s="32">
        <f t="shared" si="0"/>
        <v>0</v>
      </c>
      <c r="AK17" s="32">
        <f t="shared" si="0"/>
        <v>0</v>
      </c>
      <c r="AL17" s="28"/>
    </row>
    <row r="18" spans="2:38" s="29" customFormat="1" ht="15.75" x14ac:dyDescent="0.25">
      <c r="B18" s="124" t="s">
        <v>71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6"/>
      <c r="S18" s="96">
        <f>S16</f>
        <v>2018.8519999999999</v>
      </c>
      <c r="T18" s="32">
        <f t="shared" ref="T18:AK18" si="1">T16</f>
        <v>0</v>
      </c>
      <c r="U18" s="96">
        <f t="shared" si="1"/>
        <v>2018.8519999999999</v>
      </c>
      <c r="V18" s="32">
        <f t="shared" si="1"/>
        <v>0</v>
      </c>
      <c r="W18" s="96">
        <f t="shared" si="1"/>
        <v>483.233</v>
      </c>
      <c r="X18" s="96">
        <f t="shared" si="1"/>
        <v>1008.895</v>
      </c>
      <c r="Y18" s="96">
        <f t="shared" si="1"/>
        <v>526.72400000000005</v>
      </c>
      <c r="Z18" s="32">
        <f t="shared" si="1"/>
        <v>0</v>
      </c>
      <c r="AA18" s="96">
        <f t="shared" si="1"/>
        <v>1475.663</v>
      </c>
      <c r="AB18" s="96">
        <f t="shared" si="1"/>
        <v>543.18899999999996</v>
      </c>
      <c r="AC18" s="32">
        <f t="shared" si="1"/>
        <v>0</v>
      </c>
      <c r="AD18" s="32">
        <f t="shared" si="1"/>
        <v>0</v>
      </c>
      <c r="AE18" s="32">
        <f t="shared" si="1"/>
        <v>0</v>
      </c>
      <c r="AF18" s="32">
        <f t="shared" si="1"/>
        <v>0</v>
      </c>
      <c r="AG18" s="32">
        <f t="shared" si="1"/>
        <v>0</v>
      </c>
      <c r="AH18" s="32">
        <f t="shared" si="1"/>
        <v>0</v>
      </c>
      <c r="AI18" s="32">
        <f t="shared" si="1"/>
        <v>0</v>
      </c>
      <c r="AJ18" s="32">
        <f t="shared" si="1"/>
        <v>0</v>
      </c>
      <c r="AK18" s="32">
        <f t="shared" si="1"/>
        <v>0</v>
      </c>
      <c r="AL18" s="28"/>
    </row>
  </sheetData>
  <mergeCells count="46">
    <mergeCell ref="B14:AK14"/>
    <mergeCell ref="B16:R16"/>
    <mergeCell ref="B17:R17"/>
    <mergeCell ref="B18:R18"/>
    <mergeCell ref="W10:W11"/>
    <mergeCell ref="X10:X11"/>
    <mergeCell ref="Y10:Y11"/>
    <mergeCell ref="AE10:AE11"/>
    <mergeCell ref="AF10:AF11"/>
    <mergeCell ref="B13:AK13"/>
    <mergeCell ref="AJ8:AJ11"/>
    <mergeCell ref="AK8:AK11"/>
    <mergeCell ref="G9:K9"/>
    <mergeCell ref="L9:P9"/>
    <mergeCell ref="G10:J10"/>
    <mergeCell ref="K10:K11"/>
    <mergeCell ref="AC8:AC11"/>
    <mergeCell ref="R7:R11"/>
    <mergeCell ref="S7:Z7"/>
    <mergeCell ref="AA7:AK7"/>
    <mergeCell ref="S8:U9"/>
    <mergeCell ref="V8:V11"/>
    <mergeCell ref="W8:Y9"/>
    <mergeCell ref="Z8:Z11"/>
    <mergeCell ref="AA8:AA11"/>
    <mergeCell ref="AB8:AB11"/>
    <mergeCell ref="AD8:AD11"/>
    <mergeCell ref="AE8:AF9"/>
    <mergeCell ref="AG8:AG11"/>
    <mergeCell ref="AH8:AH11"/>
    <mergeCell ref="AI8:AI11"/>
    <mergeCell ref="B3:R3"/>
    <mergeCell ref="B4:R4"/>
    <mergeCell ref="B5:R5"/>
    <mergeCell ref="B7:B11"/>
    <mergeCell ref="C7:C11"/>
    <mergeCell ref="D7:D11"/>
    <mergeCell ref="E7:E11"/>
    <mergeCell ref="F7:F11"/>
    <mergeCell ref="G7:P7"/>
    <mergeCell ref="Q7:Q11"/>
    <mergeCell ref="L10:O10"/>
    <mergeCell ref="P10:P11"/>
    <mergeCell ref="G8:P8"/>
    <mergeCell ref="S10:S11"/>
    <mergeCell ref="T10:U10"/>
  </mergeCells>
  <conditionalFormatting sqref="G15:P15">
    <cfRule type="cellIs" dxfId="0" priority="1" stopIfTrue="1" operator="lessThan">
      <formula>0</formula>
    </cfRule>
  </conditionalFormatting>
  <pageMargins left="0.70866141732283472" right="0.39370078740157483" top="0.74803149606299213" bottom="0.74803149606299213" header="0.31496062992125984" footer="0.31496062992125984"/>
  <pageSetup paperSize="9" scale="51" firstPageNumber="3" fitToWidth="2" orientation="landscape" useFirstPageNumber="1" horizontalDpi="0" verticalDpi="0" r:id="rId1"/>
  <headerFooter>
    <oddHeader>&amp;C&amp;"Times New Roman,обычный"&amp;12&amp;P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view="pageBreakPreview" zoomScaleNormal="100" zoomScaleSheetLayoutView="100" workbookViewId="0"/>
  </sheetViews>
  <sheetFormatPr defaultColWidth="9.140625" defaultRowHeight="15.75" x14ac:dyDescent="0.2"/>
  <cols>
    <col min="1" max="1" width="5.42578125" style="44" customWidth="1"/>
    <col min="2" max="2" width="7.7109375" style="44" customWidth="1"/>
    <col min="3" max="3" width="102.5703125" style="44" customWidth="1"/>
    <col min="4" max="4" width="8.42578125" style="44" customWidth="1"/>
    <col min="5" max="5" width="15.85546875" style="44" customWidth="1"/>
    <col min="6" max="6" width="14.5703125" style="44" customWidth="1"/>
    <col min="7" max="7" width="12.28515625" style="44" customWidth="1"/>
    <col min="8" max="10" width="12.7109375" style="44" customWidth="1"/>
    <col min="11" max="16384" width="9.140625" style="19"/>
  </cols>
  <sheetData>
    <row r="1" spans="1:11" ht="18.75" x14ac:dyDescent="0.2">
      <c r="I1" s="45"/>
      <c r="J1" s="46" t="s">
        <v>72</v>
      </c>
    </row>
    <row r="2" spans="1:11" x14ac:dyDescent="0.2">
      <c r="H2" s="47"/>
      <c r="I2" s="47"/>
      <c r="J2" s="47"/>
      <c r="K2" s="48"/>
    </row>
    <row r="3" spans="1:11" ht="95.25" customHeight="1" x14ac:dyDescent="0.2">
      <c r="A3" s="133" t="s">
        <v>150</v>
      </c>
      <c r="B3" s="133"/>
      <c r="C3" s="133"/>
      <c r="D3" s="133"/>
      <c r="E3" s="133"/>
      <c r="F3" s="133"/>
      <c r="G3" s="133"/>
      <c r="H3" s="133"/>
      <c r="I3" s="133"/>
      <c r="J3" s="133"/>
    </row>
    <row r="4" spans="1:11" x14ac:dyDescent="0.2">
      <c r="A4" s="67"/>
      <c r="B4" s="67"/>
      <c r="C4" s="67"/>
      <c r="D4" s="67"/>
      <c r="E4" s="67"/>
      <c r="F4" s="67"/>
      <c r="G4" s="67"/>
      <c r="H4" s="67"/>
      <c r="I4" s="67"/>
      <c r="J4" s="67"/>
    </row>
    <row r="5" spans="1:11" x14ac:dyDescent="0.2">
      <c r="A5" s="134" t="s">
        <v>18</v>
      </c>
      <c r="B5" s="135" t="s">
        <v>73</v>
      </c>
      <c r="C5" s="136"/>
      <c r="D5" s="137"/>
      <c r="E5" s="134" t="s">
        <v>77</v>
      </c>
      <c r="F5" s="134" t="s">
        <v>84</v>
      </c>
      <c r="G5" s="134" t="s">
        <v>85</v>
      </c>
      <c r="H5" s="144" t="s">
        <v>86</v>
      </c>
      <c r="I5" s="145"/>
      <c r="J5" s="146"/>
    </row>
    <row r="6" spans="1:11" x14ac:dyDescent="0.2">
      <c r="A6" s="134"/>
      <c r="B6" s="138"/>
      <c r="C6" s="139"/>
      <c r="D6" s="140"/>
      <c r="E6" s="134"/>
      <c r="F6" s="134"/>
      <c r="G6" s="134"/>
      <c r="H6" s="144" t="s">
        <v>87</v>
      </c>
      <c r="I6" s="145"/>
      <c r="J6" s="146"/>
    </row>
    <row r="7" spans="1:11" x14ac:dyDescent="0.2">
      <c r="A7" s="134"/>
      <c r="B7" s="141"/>
      <c r="C7" s="142"/>
      <c r="D7" s="143"/>
      <c r="E7" s="134"/>
      <c r="F7" s="134"/>
      <c r="G7" s="134"/>
      <c r="H7" s="49">
        <v>2026</v>
      </c>
      <c r="I7" s="49">
        <v>2027</v>
      </c>
      <c r="J7" s="49">
        <v>2028</v>
      </c>
    </row>
    <row r="8" spans="1:11" x14ac:dyDescent="0.2">
      <c r="A8" s="50">
        <v>1</v>
      </c>
      <c r="B8" s="147">
        <v>2</v>
      </c>
      <c r="C8" s="145"/>
      <c r="D8" s="146"/>
      <c r="E8" s="50">
        <v>3</v>
      </c>
      <c r="F8" s="50">
        <v>4</v>
      </c>
      <c r="G8" s="49">
        <v>5</v>
      </c>
      <c r="H8" s="50">
        <v>6</v>
      </c>
      <c r="I8" s="50">
        <v>7</v>
      </c>
      <c r="J8" s="50">
        <v>8</v>
      </c>
    </row>
    <row r="9" spans="1:11" ht="18.75" x14ac:dyDescent="0.2">
      <c r="A9" s="49" t="s">
        <v>105</v>
      </c>
      <c r="B9" s="130" t="s">
        <v>138</v>
      </c>
      <c r="C9" s="131"/>
      <c r="D9" s="132"/>
      <c r="E9" s="49" t="s">
        <v>139</v>
      </c>
      <c r="F9" s="49" t="s">
        <v>134</v>
      </c>
      <c r="G9" s="49" t="s">
        <v>134</v>
      </c>
      <c r="H9" s="49" t="s">
        <v>134</v>
      </c>
      <c r="I9" s="49" t="s">
        <v>134</v>
      </c>
      <c r="J9" s="49" t="s">
        <v>134</v>
      </c>
    </row>
    <row r="10" spans="1:11" x14ac:dyDescent="0.2">
      <c r="A10" s="148" t="s">
        <v>94</v>
      </c>
      <c r="B10" s="150" t="s">
        <v>74</v>
      </c>
      <c r="C10" s="151"/>
      <c r="D10" s="152"/>
      <c r="E10" s="49" t="s">
        <v>140</v>
      </c>
      <c r="F10" s="52">
        <v>0.16045000000000001</v>
      </c>
      <c r="G10" s="52">
        <v>0.16045000000000001</v>
      </c>
      <c r="H10" s="52">
        <v>0.16045000000000001</v>
      </c>
      <c r="I10" s="52">
        <v>0.16045000000000001</v>
      </c>
      <c r="J10" s="52">
        <v>0.16045000000000001</v>
      </c>
    </row>
    <row r="11" spans="1:11" ht="18.75" x14ac:dyDescent="0.2">
      <c r="A11" s="149"/>
      <c r="B11" s="153"/>
      <c r="C11" s="154"/>
      <c r="D11" s="155"/>
      <c r="E11" s="49" t="s">
        <v>141</v>
      </c>
      <c r="F11" s="49" t="s">
        <v>134</v>
      </c>
      <c r="G11" s="49" t="s">
        <v>134</v>
      </c>
      <c r="H11" s="49" t="s">
        <v>134</v>
      </c>
      <c r="I11" s="49" t="s">
        <v>134</v>
      </c>
      <c r="J11" s="49" t="s">
        <v>134</v>
      </c>
    </row>
    <row r="12" spans="1:11" x14ac:dyDescent="0.2">
      <c r="A12" s="49" t="s">
        <v>142</v>
      </c>
      <c r="B12" s="130" t="s">
        <v>75</v>
      </c>
      <c r="C12" s="131"/>
      <c r="D12" s="132"/>
      <c r="E12" s="49" t="s">
        <v>78</v>
      </c>
      <c r="F12" s="49" t="s">
        <v>134</v>
      </c>
      <c r="G12" s="49" t="s">
        <v>134</v>
      </c>
      <c r="H12" s="49" t="s">
        <v>134</v>
      </c>
      <c r="I12" s="49" t="s">
        <v>134</v>
      </c>
      <c r="J12" s="49" t="s">
        <v>134</v>
      </c>
    </row>
    <row r="13" spans="1:11" ht="36" customHeight="1" x14ac:dyDescent="0.2">
      <c r="A13" s="68" t="s">
        <v>143</v>
      </c>
      <c r="B13" s="130" t="s">
        <v>76</v>
      </c>
      <c r="C13" s="131"/>
      <c r="D13" s="132"/>
      <c r="E13" s="49" t="s">
        <v>79</v>
      </c>
      <c r="F13" s="54">
        <v>70</v>
      </c>
      <c r="G13" s="54">
        <v>70</v>
      </c>
      <c r="H13" s="54">
        <v>70</v>
      </c>
      <c r="I13" s="54">
        <v>70</v>
      </c>
      <c r="J13" s="54">
        <v>70</v>
      </c>
    </row>
    <row r="14" spans="1:11" x14ac:dyDescent="0.2">
      <c r="A14" s="157" t="s">
        <v>144</v>
      </c>
      <c r="B14" s="158" t="s">
        <v>145</v>
      </c>
      <c r="C14" s="158"/>
      <c r="D14" s="158"/>
      <c r="E14" s="49" t="s">
        <v>80</v>
      </c>
      <c r="F14" s="55">
        <v>331</v>
      </c>
      <c r="G14" s="55">
        <v>331</v>
      </c>
      <c r="H14" s="55">
        <v>331</v>
      </c>
      <c r="I14" s="55">
        <v>331</v>
      </c>
      <c r="J14" s="55">
        <v>331</v>
      </c>
    </row>
    <row r="15" spans="1:11" ht="68.25" customHeight="1" x14ac:dyDescent="0.2">
      <c r="A15" s="157"/>
      <c r="B15" s="159"/>
      <c r="C15" s="159"/>
      <c r="D15" s="159"/>
      <c r="E15" s="38" t="s">
        <v>81</v>
      </c>
      <c r="F15" s="69">
        <v>0.378</v>
      </c>
      <c r="G15" s="69">
        <v>0.378</v>
      </c>
      <c r="H15" s="69">
        <v>0.378</v>
      </c>
      <c r="I15" s="69">
        <v>0.378</v>
      </c>
      <c r="J15" s="69">
        <v>0.378</v>
      </c>
    </row>
    <row r="16" spans="1:11" ht="31.5" x14ac:dyDescent="0.2">
      <c r="A16" s="157" t="s">
        <v>146</v>
      </c>
      <c r="B16" s="156" t="s">
        <v>147</v>
      </c>
      <c r="C16" s="156"/>
      <c r="D16" s="160"/>
      <c r="E16" s="57" t="s">
        <v>82</v>
      </c>
      <c r="F16" s="56">
        <v>603</v>
      </c>
      <c r="G16" s="56">
        <v>603</v>
      </c>
      <c r="H16" s="56">
        <v>603</v>
      </c>
      <c r="I16" s="56">
        <v>603</v>
      </c>
      <c r="J16" s="56">
        <v>603</v>
      </c>
    </row>
    <row r="17" spans="1:10" x14ac:dyDescent="0.2">
      <c r="A17" s="157"/>
      <c r="B17" s="154"/>
      <c r="C17" s="154"/>
      <c r="D17" s="155"/>
      <c r="E17" s="49" t="s">
        <v>83</v>
      </c>
      <c r="F17" s="54" t="s">
        <v>134</v>
      </c>
      <c r="G17" s="54" t="s">
        <v>134</v>
      </c>
      <c r="H17" s="54" t="s">
        <v>134</v>
      </c>
      <c r="I17" s="54" t="s">
        <v>134</v>
      </c>
      <c r="J17" s="54" t="s">
        <v>134</v>
      </c>
    </row>
    <row r="18" spans="1:10" ht="81.75" customHeight="1" x14ac:dyDescent="0.2">
      <c r="A18" s="57" t="s">
        <v>148</v>
      </c>
      <c r="B18" s="161" t="s">
        <v>149</v>
      </c>
      <c r="C18" s="131"/>
      <c r="D18" s="132"/>
      <c r="E18" s="49" t="s">
        <v>134</v>
      </c>
      <c r="F18" s="49" t="s">
        <v>134</v>
      </c>
      <c r="G18" s="49" t="s">
        <v>134</v>
      </c>
      <c r="H18" s="49" t="s">
        <v>134</v>
      </c>
      <c r="I18" s="49" t="s">
        <v>134</v>
      </c>
      <c r="J18" s="49" t="s">
        <v>134</v>
      </c>
    </row>
    <row r="19" spans="1:10" x14ac:dyDescent="0.2">
      <c r="A19" s="59"/>
      <c r="B19" s="60"/>
      <c r="C19" s="60"/>
      <c r="D19" s="60"/>
      <c r="E19" s="61"/>
      <c r="F19" s="61"/>
      <c r="G19" s="61"/>
      <c r="H19" s="62"/>
      <c r="I19" s="62"/>
      <c r="J19" s="62"/>
    </row>
    <row r="20" spans="1:10" x14ac:dyDescent="0.2">
      <c r="F20" s="45"/>
      <c r="G20" s="45"/>
      <c r="H20" s="45"/>
      <c r="I20" s="63"/>
      <c r="J20" s="45"/>
    </row>
    <row r="21" spans="1:10" x14ac:dyDescent="0.2">
      <c r="A21" s="45"/>
      <c r="B21" s="45"/>
      <c r="C21" s="45"/>
      <c r="D21" s="45"/>
      <c r="E21" s="45"/>
      <c r="F21" s="45"/>
      <c r="G21" s="45"/>
      <c r="H21" s="45"/>
      <c r="I21" s="45"/>
      <c r="J21" s="45"/>
    </row>
    <row r="22" spans="1:10" x14ac:dyDescent="0.2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x14ac:dyDescent="0.2">
      <c r="A23" s="45"/>
      <c r="B23" s="156"/>
      <c r="C23" s="62"/>
      <c r="D23" s="62"/>
      <c r="E23" s="64"/>
      <c r="F23" s="64"/>
      <c r="G23" s="64"/>
      <c r="H23" s="64"/>
      <c r="I23" s="64"/>
      <c r="J23" s="64"/>
    </row>
    <row r="24" spans="1:10" x14ac:dyDescent="0.2">
      <c r="B24" s="156"/>
      <c r="C24" s="62"/>
      <c r="D24" s="62"/>
      <c r="E24" s="64"/>
      <c r="F24" s="64"/>
      <c r="G24" s="64"/>
      <c r="H24" s="64"/>
      <c r="I24" s="64"/>
      <c r="J24" s="64"/>
    </row>
    <row r="25" spans="1:10" x14ac:dyDescent="0.2">
      <c r="B25" s="62"/>
      <c r="C25" s="62"/>
      <c r="D25" s="62"/>
      <c r="E25" s="64"/>
      <c r="F25" s="64"/>
      <c r="G25" s="64"/>
      <c r="H25" s="64"/>
      <c r="I25" s="64"/>
      <c r="J25" s="64"/>
    </row>
    <row r="26" spans="1:10" x14ac:dyDescent="0.2">
      <c r="B26" s="62"/>
      <c r="C26" s="62"/>
      <c r="D26" s="62"/>
      <c r="E26" s="64"/>
      <c r="F26" s="65"/>
      <c r="G26" s="65"/>
      <c r="H26" s="65"/>
      <c r="I26" s="65"/>
      <c r="J26" s="65"/>
    </row>
    <row r="27" spans="1:10" x14ac:dyDescent="0.2">
      <c r="B27" s="156"/>
      <c r="C27" s="62"/>
      <c r="D27" s="62"/>
      <c r="E27" s="64"/>
      <c r="F27" s="66"/>
      <c r="G27" s="66"/>
      <c r="H27" s="66"/>
      <c r="I27" s="66"/>
      <c r="J27" s="66"/>
    </row>
    <row r="28" spans="1:10" x14ac:dyDescent="0.2">
      <c r="B28" s="156"/>
      <c r="C28" s="62"/>
      <c r="D28" s="62"/>
      <c r="E28" s="64"/>
      <c r="F28" s="65"/>
      <c r="G28" s="65"/>
      <c r="H28" s="65"/>
      <c r="I28" s="65"/>
      <c r="J28" s="65"/>
    </row>
    <row r="29" spans="1:10" x14ac:dyDescent="0.2">
      <c r="B29" s="45"/>
      <c r="C29" s="45"/>
      <c r="D29" s="45"/>
      <c r="E29" s="45"/>
      <c r="F29" s="45"/>
      <c r="G29" s="45"/>
      <c r="H29" s="45"/>
      <c r="I29" s="45"/>
      <c r="J29" s="45"/>
    </row>
    <row r="30" spans="1:10" x14ac:dyDescent="0.2">
      <c r="B30" s="45"/>
      <c r="C30" s="45"/>
      <c r="D30" s="45"/>
      <c r="E30" s="45"/>
      <c r="F30" s="45"/>
      <c r="G30" s="45"/>
      <c r="H30" s="45"/>
      <c r="I30" s="45"/>
      <c r="J30" s="45"/>
    </row>
  </sheetData>
  <mergeCells count="21">
    <mergeCell ref="B23:B24"/>
    <mergeCell ref="B27:B28"/>
    <mergeCell ref="A14:A15"/>
    <mergeCell ref="B14:D15"/>
    <mergeCell ref="A16:A17"/>
    <mergeCell ref="B16:D17"/>
    <mergeCell ref="B18:D18"/>
    <mergeCell ref="B13:D13"/>
    <mergeCell ref="A3:J3"/>
    <mergeCell ref="A5:A7"/>
    <mergeCell ref="B5:D7"/>
    <mergeCell ref="E5:E7"/>
    <mergeCell ref="F5:F7"/>
    <mergeCell ref="G5:G7"/>
    <mergeCell ref="H5:J5"/>
    <mergeCell ref="H6:J6"/>
    <mergeCell ref="B8:D8"/>
    <mergeCell ref="B9:D9"/>
    <mergeCell ref="A10:A11"/>
    <mergeCell ref="B10:D11"/>
    <mergeCell ref="B12:D12"/>
  </mergeCells>
  <pageMargins left="0.70866141732283472" right="0.39370078740157483" top="0.74803149606299213" bottom="0.74803149606299213" header="0.31496062992125984" footer="0.31496062992125984"/>
  <pageSetup paperSize="9" scale="67" firstPageNumber="5" orientation="landscape" useFirstPageNumber="1" horizontalDpi="0" verticalDpi="0" r:id="rId1"/>
  <headerFooter>
    <oddHeader>&amp;C&amp;"Times New Roman,обычный"&amp;12&amp;P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"/>
  <sheetViews>
    <sheetView view="pageBreakPreview" zoomScaleNormal="100" zoomScaleSheetLayoutView="100" workbookViewId="0"/>
  </sheetViews>
  <sheetFormatPr defaultColWidth="9.140625" defaultRowHeight="13.15" customHeight="1" x14ac:dyDescent="0.2"/>
  <cols>
    <col min="1" max="1" width="5.5703125" style="21" customWidth="1"/>
    <col min="2" max="2" width="36" style="21" customWidth="1"/>
    <col min="3" max="3" width="12.7109375" style="21" customWidth="1"/>
    <col min="4" max="6" width="10.7109375" style="21" customWidth="1"/>
    <col min="7" max="7" width="12.7109375" style="21" customWidth="1"/>
    <col min="8" max="10" width="10.7109375" style="21" customWidth="1"/>
    <col min="11" max="11" width="12.7109375" style="21" customWidth="1"/>
    <col min="12" max="14" width="10.7109375" style="21" customWidth="1"/>
    <col min="15" max="15" width="12.7109375" style="21" customWidth="1"/>
    <col min="16" max="18" width="10.7109375" style="21" customWidth="1"/>
    <col min="19" max="19" width="12.7109375" style="21" customWidth="1"/>
    <col min="20" max="22" width="10.7109375" style="21" customWidth="1"/>
    <col min="23" max="16384" width="9.140625" style="21"/>
  </cols>
  <sheetData>
    <row r="1" spans="1:22" ht="18.75" x14ac:dyDescent="0.2">
      <c r="V1" s="46" t="s">
        <v>88</v>
      </c>
    </row>
    <row r="2" spans="1:22" ht="15.75" x14ac:dyDescent="0.25">
      <c r="S2" s="70"/>
      <c r="T2" s="47"/>
      <c r="U2" s="47"/>
      <c r="V2" s="71"/>
    </row>
    <row r="3" spans="1:22" ht="74.25" customHeight="1" x14ac:dyDescent="0.2">
      <c r="A3" s="163" t="s">
        <v>158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</row>
    <row r="4" spans="1:22" ht="13.5" customHeight="1" x14ac:dyDescent="0.2"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22" ht="15.75" x14ac:dyDescent="0.2">
      <c r="A5" s="165" t="s">
        <v>18</v>
      </c>
      <c r="B5" s="166" t="s">
        <v>151</v>
      </c>
      <c r="C5" s="166" t="s">
        <v>90</v>
      </c>
      <c r="D5" s="166"/>
      <c r="E5" s="166"/>
      <c r="F5" s="166"/>
      <c r="G5" s="166"/>
      <c r="H5" s="166"/>
      <c r="I5" s="166"/>
      <c r="J5" s="166"/>
      <c r="K5" s="166" t="s">
        <v>89</v>
      </c>
      <c r="L5" s="166"/>
      <c r="M5" s="166"/>
      <c r="N5" s="166"/>
      <c r="O5" s="166"/>
      <c r="P5" s="166"/>
      <c r="Q5" s="166"/>
      <c r="R5" s="166"/>
      <c r="S5" s="166"/>
      <c r="T5" s="166"/>
      <c r="U5" s="166"/>
      <c r="V5" s="166"/>
    </row>
    <row r="6" spans="1:22" ht="132" customHeight="1" x14ac:dyDescent="0.2">
      <c r="A6" s="165"/>
      <c r="B6" s="166"/>
      <c r="C6" s="167" t="s">
        <v>152</v>
      </c>
      <c r="D6" s="168"/>
      <c r="E6" s="168"/>
      <c r="F6" s="169"/>
      <c r="G6" s="167" t="s">
        <v>153</v>
      </c>
      <c r="H6" s="168"/>
      <c r="I6" s="168"/>
      <c r="J6" s="169"/>
      <c r="K6" s="167" t="s">
        <v>154</v>
      </c>
      <c r="L6" s="168"/>
      <c r="M6" s="168"/>
      <c r="N6" s="169"/>
      <c r="O6" s="167" t="s">
        <v>155</v>
      </c>
      <c r="P6" s="168"/>
      <c r="Q6" s="168"/>
      <c r="R6" s="169"/>
      <c r="S6" s="167" t="s">
        <v>156</v>
      </c>
      <c r="T6" s="168"/>
      <c r="U6" s="168"/>
      <c r="V6" s="169"/>
    </row>
    <row r="7" spans="1:22" ht="15.75" x14ac:dyDescent="0.2">
      <c r="A7" s="165"/>
      <c r="B7" s="166"/>
      <c r="C7" s="157" t="s">
        <v>85</v>
      </c>
      <c r="D7" s="112" t="s">
        <v>157</v>
      </c>
      <c r="E7" s="113"/>
      <c r="F7" s="114"/>
      <c r="G7" s="157" t="s">
        <v>85</v>
      </c>
      <c r="H7" s="112" t="s">
        <v>157</v>
      </c>
      <c r="I7" s="113"/>
      <c r="J7" s="114"/>
      <c r="K7" s="157" t="s">
        <v>85</v>
      </c>
      <c r="L7" s="112" t="s">
        <v>157</v>
      </c>
      <c r="M7" s="113"/>
      <c r="N7" s="114"/>
      <c r="O7" s="157" t="s">
        <v>85</v>
      </c>
      <c r="P7" s="162" t="s">
        <v>157</v>
      </c>
      <c r="Q7" s="162"/>
      <c r="R7" s="162"/>
      <c r="S7" s="157" t="s">
        <v>85</v>
      </c>
      <c r="T7" s="162" t="s">
        <v>157</v>
      </c>
      <c r="U7" s="162"/>
      <c r="V7" s="162"/>
    </row>
    <row r="8" spans="1:22" ht="15.75" x14ac:dyDescent="0.2">
      <c r="A8" s="165"/>
      <c r="B8" s="166"/>
      <c r="C8" s="157"/>
      <c r="D8" s="72">
        <v>2026</v>
      </c>
      <c r="E8" s="72">
        <v>2027</v>
      </c>
      <c r="F8" s="72">
        <v>2028</v>
      </c>
      <c r="G8" s="157"/>
      <c r="H8" s="72">
        <v>2026</v>
      </c>
      <c r="I8" s="72">
        <v>2027</v>
      </c>
      <c r="J8" s="72">
        <v>2028</v>
      </c>
      <c r="K8" s="157"/>
      <c r="L8" s="72">
        <v>2026</v>
      </c>
      <c r="M8" s="72">
        <v>2027</v>
      </c>
      <c r="N8" s="72">
        <v>2028</v>
      </c>
      <c r="O8" s="157"/>
      <c r="P8" s="72">
        <v>2026</v>
      </c>
      <c r="Q8" s="72">
        <v>2027</v>
      </c>
      <c r="R8" s="72">
        <v>2028</v>
      </c>
      <c r="S8" s="157"/>
      <c r="T8" s="72">
        <v>2026</v>
      </c>
      <c r="U8" s="72">
        <v>2027</v>
      </c>
      <c r="V8" s="72">
        <v>2028</v>
      </c>
    </row>
    <row r="9" spans="1:22" s="73" customFormat="1" ht="15.75" x14ac:dyDescent="0.2">
      <c r="A9" s="35">
        <v>1</v>
      </c>
      <c r="B9" s="35">
        <v>2</v>
      </c>
      <c r="C9" s="72">
        <v>3</v>
      </c>
      <c r="D9" s="72">
        <v>4</v>
      </c>
      <c r="E9" s="72">
        <v>5</v>
      </c>
      <c r="F9" s="72">
        <v>6</v>
      </c>
      <c r="G9" s="72">
        <v>7</v>
      </c>
      <c r="H9" s="72">
        <v>8</v>
      </c>
      <c r="I9" s="72">
        <v>9</v>
      </c>
      <c r="J9" s="72">
        <v>10</v>
      </c>
      <c r="K9" s="72">
        <v>11</v>
      </c>
      <c r="L9" s="72">
        <v>12</v>
      </c>
      <c r="M9" s="72">
        <v>13</v>
      </c>
      <c r="N9" s="72">
        <v>14</v>
      </c>
      <c r="O9" s="72">
        <v>15</v>
      </c>
      <c r="P9" s="72">
        <v>16</v>
      </c>
      <c r="Q9" s="72">
        <v>17</v>
      </c>
      <c r="R9" s="72">
        <v>18</v>
      </c>
      <c r="S9" s="72">
        <v>19</v>
      </c>
      <c r="T9" s="72">
        <v>20</v>
      </c>
      <c r="U9" s="72">
        <v>21</v>
      </c>
      <c r="V9" s="72">
        <v>22</v>
      </c>
    </row>
    <row r="10" spans="1:22" ht="47.25" x14ac:dyDescent="0.2">
      <c r="A10" s="35" t="s">
        <v>105</v>
      </c>
      <c r="B10" s="30" t="s">
        <v>188</v>
      </c>
      <c r="C10" s="72">
        <v>0</v>
      </c>
      <c r="D10" s="72">
        <v>0</v>
      </c>
      <c r="E10" s="72">
        <v>0</v>
      </c>
      <c r="F10" s="72">
        <v>0</v>
      </c>
      <c r="G10" s="72">
        <v>0</v>
      </c>
      <c r="H10" s="72">
        <v>0</v>
      </c>
      <c r="I10" s="72">
        <v>0</v>
      </c>
      <c r="J10" s="72">
        <v>0</v>
      </c>
      <c r="K10" s="38">
        <v>160.44999999999999</v>
      </c>
      <c r="L10" s="38">
        <v>160.44999999999999</v>
      </c>
      <c r="M10" s="38">
        <v>160.44999999999999</v>
      </c>
      <c r="N10" s="38">
        <v>160.44999999999999</v>
      </c>
      <c r="O10" s="74">
        <v>1.53</v>
      </c>
      <c r="P10" s="74">
        <v>1.53</v>
      </c>
      <c r="Q10" s="74">
        <v>1.53</v>
      </c>
      <c r="R10" s="74">
        <v>1.53</v>
      </c>
      <c r="S10" s="75">
        <v>331</v>
      </c>
      <c r="T10" s="75">
        <v>331</v>
      </c>
      <c r="U10" s="75">
        <v>331</v>
      </c>
      <c r="V10" s="75">
        <v>331</v>
      </c>
    </row>
    <row r="11" spans="1:22" ht="13.15" customHeight="1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</sheetData>
  <mergeCells count="20">
    <mergeCell ref="A3:V3"/>
    <mergeCell ref="A5:A8"/>
    <mergeCell ref="B5:B8"/>
    <mergeCell ref="C5:J5"/>
    <mergeCell ref="K5:V5"/>
    <mergeCell ref="C6:F6"/>
    <mergeCell ref="G6:J6"/>
    <mergeCell ref="K6:N6"/>
    <mergeCell ref="O6:R6"/>
    <mergeCell ref="S6:V6"/>
    <mergeCell ref="O7:O8"/>
    <mergeCell ref="P7:R7"/>
    <mergeCell ref="S7:S8"/>
    <mergeCell ref="T7:V7"/>
    <mergeCell ref="C7:C8"/>
    <mergeCell ref="D7:F7"/>
    <mergeCell ref="G7:G8"/>
    <mergeCell ref="H7:J7"/>
    <mergeCell ref="K7:K8"/>
    <mergeCell ref="L7:N7"/>
  </mergeCells>
  <pageMargins left="0.70866141732283472" right="0.39370078740157483" top="0.74803149606299213" bottom="0.74803149606299213" header="0.31496062992125984" footer="0.31496062992125984"/>
  <pageSetup paperSize="9" scale="51" firstPageNumber="6" orientation="landscape" useFirstPageNumber="1" horizontalDpi="0" verticalDpi="0" r:id="rId1"/>
  <headerFooter>
    <oddHeader>&amp;C&amp;"Times New Roman,обычный"&amp;12&amp;P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G34"/>
  <sheetViews>
    <sheetView view="pageBreakPreview" zoomScaleNormal="100" zoomScaleSheetLayoutView="100" workbookViewId="0"/>
  </sheetViews>
  <sheetFormatPr defaultColWidth="9.140625" defaultRowHeight="12.75" x14ac:dyDescent="0.2"/>
  <cols>
    <col min="1" max="1" width="6.85546875" style="19" customWidth="1"/>
    <col min="2" max="2" width="39.85546875" style="19" customWidth="1"/>
    <col min="3" max="3" width="17.28515625" style="19" customWidth="1"/>
    <col min="4" max="4" width="14.5703125" style="19" customWidth="1"/>
    <col min="5" max="5" width="15" style="19" customWidth="1"/>
    <col min="6" max="8" width="11.7109375" style="19" customWidth="1"/>
    <col min="9" max="9" width="19.140625" style="19" customWidth="1"/>
    <col min="10" max="16384" width="9.140625" style="19"/>
  </cols>
  <sheetData>
    <row r="1" spans="1:111" ht="18.75" x14ac:dyDescent="0.3">
      <c r="I1" s="76" t="s">
        <v>91</v>
      </c>
    </row>
    <row r="2" spans="1:111" ht="18.75" x14ac:dyDescent="0.3">
      <c r="I2" s="76"/>
    </row>
    <row r="3" spans="1:111" ht="54.75" customHeight="1" x14ac:dyDescent="0.2">
      <c r="A3" s="107" t="s">
        <v>186</v>
      </c>
      <c r="B3" s="107"/>
      <c r="C3" s="107"/>
      <c r="D3" s="107"/>
      <c r="E3" s="107"/>
      <c r="F3" s="107"/>
      <c r="G3" s="107"/>
      <c r="H3" s="107"/>
      <c r="I3" s="107"/>
    </row>
    <row r="4" spans="1:111" ht="13.15" customHeight="1" x14ac:dyDescent="0.2">
      <c r="A4" s="18"/>
      <c r="B4" s="18"/>
      <c r="C4" s="18"/>
      <c r="D4" s="18"/>
      <c r="E4" s="77"/>
      <c r="F4" s="77"/>
      <c r="G4" s="77"/>
      <c r="H4" s="77"/>
    </row>
    <row r="5" spans="1:111" ht="15.75" x14ac:dyDescent="0.2">
      <c r="A5" s="170" t="s">
        <v>18</v>
      </c>
      <c r="B5" s="170" t="s">
        <v>92</v>
      </c>
      <c r="C5" s="172" t="s">
        <v>159</v>
      </c>
      <c r="D5" s="173"/>
      <c r="E5" s="173"/>
      <c r="F5" s="173"/>
      <c r="G5" s="173"/>
      <c r="H5" s="174"/>
      <c r="I5" s="165" t="s">
        <v>160</v>
      </c>
    </row>
    <row r="6" spans="1:111" ht="15.75" x14ac:dyDescent="0.2">
      <c r="A6" s="171"/>
      <c r="B6" s="171"/>
      <c r="C6" s="172" t="s">
        <v>161</v>
      </c>
      <c r="D6" s="175"/>
      <c r="E6" s="176" t="s">
        <v>98</v>
      </c>
      <c r="F6" s="172" t="s">
        <v>162</v>
      </c>
      <c r="G6" s="173"/>
      <c r="H6" s="174"/>
      <c r="I6" s="165"/>
    </row>
    <row r="7" spans="1:111" ht="47.25" x14ac:dyDescent="0.2">
      <c r="A7" s="171"/>
      <c r="B7" s="171"/>
      <c r="C7" s="51" t="s">
        <v>163</v>
      </c>
      <c r="D7" s="51" t="s">
        <v>164</v>
      </c>
      <c r="E7" s="176"/>
      <c r="F7" s="51">
        <v>2026</v>
      </c>
      <c r="G7" s="51">
        <v>2027</v>
      </c>
      <c r="H7" s="51">
        <v>2028</v>
      </c>
      <c r="I7" s="165"/>
    </row>
    <row r="8" spans="1:111" ht="15.75" x14ac:dyDescent="0.2">
      <c r="A8" s="53">
        <v>1</v>
      </c>
      <c r="B8" s="51">
        <v>2</v>
      </c>
      <c r="C8" s="53">
        <v>3</v>
      </c>
      <c r="D8" s="51">
        <v>4</v>
      </c>
      <c r="E8" s="53">
        <v>5</v>
      </c>
      <c r="F8" s="53">
        <v>6</v>
      </c>
      <c r="G8" s="51">
        <v>7</v>
      </c>
      <c r="H8" s="51">
        <v>8</v>
      </c>
      <c r="I8" s="35">
        <v>9</v>
      </c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</row>
    <row r="9" spans="1:111" ht="15.75" x14ac:dyDescent="0.2">
      <c r="A9" s="26" t="s">
        <v>105</v>
      </c>
      <c r="B9" s="78" t="s">
        <v>165</v>
      </c>
      <c r="C9" s="79">
        <f>C10+C11</f>
        <v>2018.8519999999999</v>
      </c>
      <c r="D9" s="58">
        <v>0</v>
      </c>
      <c r="E9" s="79">
        <f t="shared" ref="E9:E10" si="0">SUM(F9:H9)</f>
        <v>2018.8519999999999</v>
      </c>
      <c r="F9" s="79">
        <f>F10+F11</f>
        <v>483.233</v>
      </c>
      <c r="G9" s="79">
        <f t="shared" ref="G9:H9" si="1">G10+G11</f>
        <v>1008.895</v>
      </c>
      <c r="H9" s="79">
        <f t="shared" si="1"/>
        <v>526.72399999999993</v>
      </c>
      <c r="I9" s="35" t="s">
        <v>134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</row>
    <row r="10" spans="1:111" s="34" customFormat="1" ht="63" x14ac:dyDescent="0.2">
      <c r="A10" s="27" t="s">
        <v>166</v>
      </c>
      <c r="B10" s="78" t="s">
        <v>167</v>
      </c>
      <c r="C10" s="79">
        <f>E10</f>
        <v>1475.663</v>
      </c>
      <c r="D10" s="58">
        <v>0</v>
      </c>
      <c r="E10" s="79">
        <f t="shared" si="0"/>
        <v>1475.663</v>
      </c>
      <c r="F10" s="79">
        <v>483.233</v>
      </c>
      <c r="G10" s="58">
        <v>496.21499999999997</v>
      </c>
      <c r="H10" s="58">
        <v>496.21499999999997</v>
      </c>
      <c r="I10" s="35" t="s">
        <v>168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</row>
    <row r="11" spans="1:111" s="34" customFormat="1" ht="63" x14ac:dyDescent="0.2">
      <c r="A11" s="27" t="s">
        <v>169</v>
      </c>
      <c r="B11" s="78" t="s">
        <v>170</v>
      </c>
      <c r="C11" s="79">
        <f>E11</f>
        <v>543.18899999999996</v>
      </c>
      <c r="D11" s="58">
        <v>0</v>
      </c>
      <c r="E11" s="79">
        <f>SUM(F11:H11)</f>
        <v>543.18899999999996</v>
      </c>
      <c r="F11" s="58">
        <v>0</v>
      </c>
      <c r="G11" s="58">
        <v>512.67999999999995</v>
      </c>
      <c r="H11" s="79">
        <v>30.509</v>
      </c>
      <c r="I11" s="35" t="s">
        <v>168</v>
      </c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</row>
    <row r="12" spans="1:111" s="34" customFormat="1" ht="15.75" x14ac:dyDescent="0.2">
      <c r="A12" s="27" t="s">
        <v>171</v>
      </c>
      <c r="B12" s="78" t="s">
        <v>172</v>
      </c>
      <c r="C12" s="35" t="s">
        <v>134</v>
      </c>
      <c r="D12" s="35" t="s">
        <v>134</v>
      </c>
      <c r="E12" s="35" t="s">
        <v>134</v>
      </c>
      <c r="F12" s="35" t="s">
        <v>134</v>
      </c>
      <c r="G12" s="35" t="s">
        <v>134</v>
      </c>
      <c r="H12" s="35" t="s">
        <v>134</v>
      </c>
      <c r="I12" s="35" t="s">
        <v>134</v>
      </c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</row>
    <row r="13" spans="1:111" s="34" customFormat="1" ht="47.25" x14ac:dyDescent="0.2">
      <c r="A13" s="27" t="s">
        <v>173</v>
      </c>
      <c r="B13" s="78" t="s">
        <v>93</v>
      </c>
      <c r="C13" s="35" t="s">
        <v>134</v>
      </c>
      <c r="D13" s="35" t="s">
        <v>134</v>
      </c>
      <c r="E13" s="35" t="s">
        <v>134</v>
      </c>
      <c r="F13" s="35" t="s">
        <v>134</v>
      </c>
      <c r="G13" s="35" t="s">
        <v>134</v>
      </c>
      <c r="H13" s="35" t="s">
        <v>134</v>
      </c>
      <c r="I13" s="35" t="s">
        <v>134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</row>
    <row r="14" spans="1:111" s="34" customFormat="1" ht="129" customHeight="1" x14ac:dyDescent="0.2">
      <c r="A14" s="27" t="s">
        <v>174</v>
      </c>
      <c r="B14" s="78" t="s">
        <v>131</v>
      </c>
      <c r="C14" s="35" t="s">
        <v>134</v>
      </c>
      <c r="D14" s="35" t="s">
        <v>134</v>
      </c>
      <c r="E14" s="35" t="s">
        <v>134</v>
      </c>
      <c r="F14" s="35" t="s">
        <v>134</v>
      </c>
      <c r="G14" s="35" t="s">
        <v>134</v>
      </c>
      <c r="H14" s="35" t="s">
        <v>134</v>
      </c>
      <c r="I14" s="35" t="s">
        <v>134</v>
      </c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</row>
    <row r="15" spans="1:111" s="34" customFormat="1" ht="97.5" customHeight="1" x14ac:dyDescent="0.2">
      <c r="A15" s="27" t="s">
        <v>175</v>
      </c>
      <c r="B15" s="78" t="s">
        <v>176</v>
      </c>
      <c r="C15" s="35" t="s">
        <v>134</v>
      </c>
      <c r="D15" s="35" t="s">
        <v>134</v>
      </c>
      <c r="E15" s="35" t="s">
        <v>134</v>
      </c>
      <c r="F15" s="35" t="s">
        <v>134</v>
      </c>
      <c r="G15" s="35" t="s">
        <v>134</v>
      </c>
      <c r="H15" s="35" t="s">
        <v>134</v>
      </c>
      <c r="I15" s="35" t="s">
        <v>134</v>
      </c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</row>
    <row r="16" spans="1:111" s="34" customFormat="1" ht="47.25" x14ac:dyDescent="0.2">
      <c r="A16" s="27" t="s">
        <v>177</v>
      </c>
      <c r="B16" s="78" t="s">
        <v>178</v>
      </c>
      <c r="C16" s="35" t="s">
        <v>134</v>
      </c>
      <c r="D16" s="35" t="s">
        <v>134</v>
      </c>
      <c r="E16" s="35" t="s">
        <v>134</v>
      </c>
      <c r="F16" s="35" t="s">
        <v>134</v>
      </c>
      <c r="G16" s="35" t="s">
        <v>134</v>
      </c>
      <c r="H16" s="35" t="s">
        <v>134</v>
      </c>
      <c r="I16" s="35" t="s">
        <v>134</v>
      </c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</row>
    <row r="17" spans="1:111" s="34" customFormat="1" ht="47.25" x14ac:dyDescent="0.2">
      <c r="A17" s="27" t="s">
        <v>94</v>
      </c>
      <c r="B17" s="78" t="s">
        <v>95</v>
      </c>
      <c r="C17" s="35" t="s">
        <v>134</v>
      </c>
      <c r="D17" s="35" t="s">
        <v>134</v>
      </c>
      <c r="E17" s="35" t="s">
        <v>134</v>
      </c>
      <c r="F17" s="35" t="s">
        <v>134</v>
      </c>
      <c r="G17" s="35" t="s">
        <v>134</v>
      </c>
      <c r="H17" s="35" t="s">
        <v>134</v>
      </c>
      <c r="I17" s="35" t="s">
        <v>134</v>
      </c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</row>
    <row r="18" spans="1:111" s="34" customFormat="1" ht="31.5" x14ac:dyDescent="0.2">
      <c r="A18" s="27" t="s">
        <v>142</v>
      </c>
      <c r="B18" s="78" t="s">
        <v>179</v>
      </c>
      <c r="C18" s="35" t="s">
        <v>134</v>
      </c>
      <c r="D18" s="35" t="s">
        <v>134</v>
      </c>
      <c r="E18" s="35" t="s">
        <v>134</v>
      </c>
      <c r="F18" s="35" t="s">
        <v>134</v>
      </c>
      <c r="G18" s="35" t="s">
        <v>134</v>
      </c>
      <c r="H18" s="35" t="s">
        <v>134</v>
      </c>
      <c r="I18" s="35" t="s">
        <v>134</v>
      </c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</row>
    <row r="19" spans="1:111" s="34" customFormat="1" ht="15.75" x14ac:dyDescent="0.2">
      <c r="A19" s="27" t="s">
        <v>180</v>
      </c>
      <c r="B19" s="78" t="s">
        <v>96</v>
      </c>
      <c r="C19" s="35" t="s">
        <v>134</v>
      </c>
      <c r="D19" s="35" t="s">
        <v>134</v>
      </c>
      <c r="E19" s="35" t="s">
        <v>134</v>
      </c>
      <c r="F19" s="35" t="s">
        <v>134</v>
      </c>
      <c r="G19" s="35" t="s">
        <v>134</v>
      </c>
      <c r="H19" s="35" t="s">
        <v>134</v>
      </c>
      <c r="I19" s="35" t="s">
        <v>134</v>
      </c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</row>
    <row r="20" spans="1:111" s="34" customFormat="1" ht="15.75" x14ac:dyDescent="0.2">
      <c r="A20" s="27" t="s">
        <v>181</v>
      </c>
      <c r="B20" s="78" t="s">
        <v>97</v>
      </c>
      <c r="C20" s="35" t="s">
        <v>134</v>
      </c>
      <c r="D20" s="35" t="s">
        <v>134</v>
      </c>
      <c r="E20" s="35" t="s">
        <v>134</v>
      </c>
      <c r="F20" s="35" t="s">
        <v>134</v>
      </c>
      <c r="G20" s="35" t="s">
        <v>134</v>
      </c>
      <c r="H20" s="35" t="s">
        <v>134</v>
      </c>
      <c r="I20" s="35" t="s">
        <v>134</v>
      </c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</row>
    <row r="21" spans="1:111" s="34" customFormat="1" ht="47.25" x14ac:dyDescent="0.2">
      <c r="A21" s="27" t="s">
        <v>182</v>
      </c>
      <c r="B21" s="78" t="s">
        <v>183</v>
      </c>
      <c r="C21" s="35" t="s">
        <v>134</v>
      </c>
      <c r="D21" s="35" t="s">
        <v>134</v>
      </c>
      <c r="E21" s="35" t="s">
        <v>134</v>
      </c>
      <c r="F21" s="35" t="s">
        <v>134</v>
      </c>
      <c r="G21" s="35" t="s">
        <v>134</v>
      </c>
      <c r="H21" s="35" t="s">
        <v>134</v>
      </c>
      <c r="I21" s="35" t="s">
        <v>134</v>
      </c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</row>
    <row r="22" spans="1:111" s="34" customFormat="1" ht="15.75" x14ac:dyDescent="0.2">
      <c r="A22" s="27" t="s">
        <v>143</v>
      </c>
      <c r="B22" s="78" t="s">
        <v>184</v>
      </c>
      <c r="C22" s="35" t="s">
        <v>134</v>
      </c>
      <c r="D22" s="35" t="s">
        <v>134</v>
      </c>
      <c r="E22" s="35" t="s">
        <v>134</v>
      </c>
      <c r="F22" s="35" t="s">
        <v>134</v>
      </c>
      <c r="G22" s="35" t="s">
        <v>134</v>
      </c>
      <c r="H22" s="35" t="s">
        <v>134</v>
      </c>
      <c r="I22" s="35" t="s">
        <v>134</v>
      </c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</row>
    <row r="23" spans="1:111" s="34" customFormat="1" ht="31.5" x14ac:dyDescent="0.2">
      <c r="A23" s="27" t="s">
        <v>144</v>
      </c>
      <c r="B23" s="80" t="s">
        <v>185</v>
      </c>
      <c r="C23" s="35" t="s">
        <v>134</v>
      </c>
      <c r="D23" s="35" t="s">
        <v>134</v>
      </c>
      <c r="E23" s="35" t="s">
        <v>134</v>
      </c>
      <c r="F23" s="35" t="s">
        <v>134</v>
      </c>
      <c r="G23" s="35" t="s">
        <v>134</v>
      </c>
      <c r="H23" s="35" t="s">
        <v>134</v>
      </c>
      <c r="I23" s="35" t="s">
        <v>134</v>
      </c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</row>
    <row r="24" spans="1:111" s="84" customFormat="1" ht="15.75" x14ac:dyDescent="0.2">
      <c r="A24" s="81"/>
      <c r="B24" s="82" t="s">
        <v>71</v>
      </c>
      <c r="C24" s="83">
        <f>C9</f>
        <v>2018.8519999999999</v>
      </c>
      <c r="D24" s="35" t="s">
        <v>134</v>
      </c>
      <c r="E24" s="83">
        <f t="shared" ref="E24:H24" si="2">E9</f>
        <v>2018.8519999999999</v>
      </c>
      <c r="F24" s="83">
        <f t="shared" si="2"/>
        <v>483.233</v>
      </c>
      <c r="G24" s="83">
        <f t="shared" si="2"/>
        <v>1008.895</v>
      </c>
      <c r="H24" s="83">
        <f t="shared" si="2"/>
        <v>526.72399999999993</v>
      </c>
      <c r="I24" s="35" t="s">
        <v>134</v>
      </c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</row>
    <row r="25" spans="1:111" s="84" customFormat="1" ht="15.75" x14ac:dyDescent="0.25">
      <c r="A25" s="85"/>
      <c r="B25" s="86"/>
      <c r="C25" s="87"/>
      <c r="D25" s="87"/>
      <c r="E25" s="87"/>
      <c r="F25" s="87"/>
      <c r="G25" s="87"/>
      <c r="H25" s="87"/>
      <c r="I25" s="88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</row>
    <row r="26" spans="1:111" ht="13.15" customHeight="1" x14ac:dyDescent="0.2">
      <c r="A26" s="89"/>
      <c r="B26" s="89"/>
      <c r="C26" s="90"/>
      <c r="D26" s="90"/>
      <c r="E26" s="91"/>
      <c r="F26" s="91"/>
      <c r="G26" s="91"/>
      <c r="H26" s="9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</row>
    <row r="27" spans="1:111" ht="13.15" customHeight="1" x14ac:dyDescent="0.2">
      <c r="A27" s="18"/>
      <c r="B27" s="89"/>
      <c r="C27" s="90"/>
      <c r="D27" s="90"/>
      <c r="E27" s="90"/>
      <c r="F27" s="90"/>
      <c r="G27" s="90"/>
      <c r="H27" s="90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</row>
    <row r="28" spans="1:111" ht="13.15" customHeight="1" x14ac:dyDescent="0.2">
      <c r="C28" s="92"/>
      <c r="D28" s="92"/>
      <c r="E28" s="92"/>
      <c r="F28" s="92"/>
      <c r="G28" s="92"/>
      <c r="H28" s="92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</row>
    <row r="29" spans="1:111" ht="13.15" customHeight="1" x14ac:dyDescent="0.2">
      <c r="C29" s="93"/>
      <c r="D29" s="93"/>
      <c r="E29" s="92"/>
      <c r="F29" s="94"/>
      <c r="G29" s="95"/>
      <c r="H29" s="95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</row>
    <row r="30" spans="1:111" ht="13.15" customHeight="1" x14ac:dyDescent="0.2">
      <c r="A30" s="18"/>
      <c r="B30" s="89"/>
      <c r="C30" s="95"/>
      <c r="D30" s="95"/>
      <c r="E30" s="95"/>
      <c r="F30" s="95"/>
      <c r="G30" s="95"/>
      <c r="H30" s="95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</row>
    <row r="31" spans="1:111" ht="13.15" customHeight="1" x14ac:dyDescent="0.2">
      <c r="A31" s="18"/>
      <c r="B31" s="89"/>
      <c r="C31" s="95"/>
      <c r="D31" s="95"/>
      <c r="E31" s="95"/>
      <c r="F31" s="94"/>
      <c r="G31" s="95"/>
      <c r="H31" s="95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</row>
    <row r="32" spans="1:111" ht="13.15" customHeight="1" x14ac:dyDescent="0.2">
      <c r="A32" s="18"/>
      <c r="B32" s="18"/>
      <c r="C32" s="94"/>
      <c r="D32" s="94"/>
      <c r="E32" s="94"/>
      <c r="F32" s="94"/>
      <c r="G32" s="94"/>
      <c r="H32" s="94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</row>
    <row r="33" spans="3:8" ht="13.15" customHeight="1" x14ac:dyDescent="0.2">
      <c r="C33" s="93"/>
      <c r="D33" s="93"/>
      <c r="E33" s="93"/>
      <c r="F33" s="93"/>
      <c r="G33" s="93"/>
      <c r="H33" s="93"/>
    </row>
    <row r="34" spans="3:8" ht="13.15" customHeight="1" x14ac:dyDescent="0.2"/>
  </sheetData>
  <mergeCells count="8">
    <mergeCell ref="A3:I3"/>
    <mergeCell ref="A5:A7"/>
    <mergeCell ref="B5:B7"/>
    <mergeCell ref="C5:H5"/>
    <mergeCell ref="I5:I7"/>
    <mergeCell ref="C6:D6"/>
    <mergeCell ref="E6:E7"/>
    <mergeCell ref="F6:H6"/>
  </mergeCells>
  <pageMargins left="0.70866141732283472" right="0.39370078740157483" top="0.74803149606299213" bottom="0.74803149606299213" header="0.31496062992125984" footer="0.31496062992125984"/>
  <pageSetup paperSize="9" scale="63" firstPageNumber="7" orientation="portrait" useFirstPageNumber="1" horizontalDpi="0" verticalDpi="0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1-ИП ТС</vt:lpstr>
      <vt:lpstr>2-ИП ТС</vt:lpstr>
      <vt:lpstr>3-ИП ТС</vt:lpstr>
      <vt:lpstr>4-ИП ТС</vt:lpstr>
      <vt:lpstr>5-ИП ТС</vt:lpstr>
      <vt:lpstr>'1-ИП ТС'!Область_печати</vt:lpstr>
      <vt:lpstr>'3-ИП ТС'!Область_печати</vt:lpstr>
      <vt:lpstr>'4-ИП ТС'!Область_печати</vt:lpstr>
      <vt:lpstr>'5-ИП ТС'!Область_печати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Куриленкова Светлана Евгенье</cp:lastModifiedBy>
  <cp:lastPrinted>2025-06-10T14:51:09Z</cp:lastPrinted>
  <dcterms:created xsi:type="dcterms:W3CDTF">2021-03-09T11:25:25Z</dcterms:created>
  <dcterms:modified xsi:type="dcterms:W3CDTF">2025-06-10T14:53:59Z</dcterms:modified>
</cp:coreProperties>
</file>